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6855" firstSheet="1" activeTab="1"/>
  </bookViews>
  <sheets>
    <sheet name="INFO" sheetId="4" state="hidden" r:id="rId1"/>
    <sheet name="DISTRIBUCIÓN" sheetId="1" r:id="rId2"/>
    <sheet name="Hoja1" sheetId="2" state="hidden" r:id="rId3"/>
  </sheets>
  <definedNames>
    <definedName name="_xlnm._FilterDatabase" localSheetId="1" hidden="1">DISTRIBUCIÓN!$A$3:$I$3</definedName>
    <definedName name="_xlnm._FilterDatabase" localSheetId="2" hidden="1">Hoja1!$I$1:$J$15</definedName>
    <definedName name="_xlnm._FilterDatabase" localSheetId="0" hidden="1">INFO!$B$1:$Z$1</definedName>
    <definedName name="DATA1" localSheetId="0">INFO!#REF!</definedName>
    <definedName name="DATA1">DISTRIBUCIÓN!#REF!</definedName>
    <definedName name="DATA10" localSheetId="0">INFO!#REF!</definedName>
    <definedName name="DATA10">DISTRIBUCIÓN!#REF!</definedName>
    <definedName name="DATA11" localSheetId="0">INFO!#REF!</definedName>
    <definedName name="DATA11">DISTRIBUCIÓN!#REF!</definedName>
    <definedName name="DATA12" localSheetId="0">INFO!#REF!</definedName>
    <definedName name="DATA12">DISTRIBUCIÓN!#REF!</definedName>
    <definedName name="DATA13" localSheetId="0">INFO!#REF!</definedName>
    <definedName name="DATA13">DISTRIBUCIÓN!#REF!</definedName>
    <definedName name="DATA14" localSheetId="0">INFO!#REF!</definedName>
    <definedName name="DATA14">DISTRIBUCIÓN!#REF!</definedName>
    <definedName name="DATA15" localSheetId="0">INFO!#REF!</definedName>
    <definedName name="DATA15">DISTRIBUCIÓN!#REF!</definedName>
    <definedName name="DATA16" localSheetId="0">INFO!#REF!</definedName>
    <definedName name="DATA16">DISTRIBUCIÓN!#REF!</definedName>
    <definedName name="DATA17" localSheetId="0">INFO!#REF!</definedName>
    <definedName name="DATA17">DISTRIBUCIÓN!#REF!</definedName>
    <definedName name="DATA18" localSheetId="0">INFO!#REF!</definedName>
    <definedName name="DATA18">DISTRIBUCIÓN!#REF!</definedName>
    <definedName name="DATA19" localSheetId="0">INFO!#REF!</definedName>
    <definedName name="DATA19">DISTRIBUCIÓN!#REF!</definedName>
    <definedName name="DATA2" localSheetId="0">INFO!#REF!</definedName>
    <definedName name="DATA2">DISTRIBUCIÓN!#REF!</definedName>
    <definedName name="DATA20" localSheetId="0">INFO!#REF!</definedName>
    <definedName name="DATA20">DISTRIBUCIÓN!#REF!</definedName>
    <definedName name="DATA21" localSheetId="0">INFO!#REF!</definedName>
    <definedName name="DATA21">DISTRIBUCIÓN!#REF!</definedName>
    <definedName name="DATA22" localSheetId="0">INFO!#REF!</definedName>
    <definedName name="DATA22">DISTRIBUCIÓN!#REF!</definedName>
    <definedName name="DATA23" localSheetId="0">INFO!#REF!</definedName>
    <definedName name="DATA23">DISTRIBUCIÓN!#REF!</definedName>
    <definedName name="DATA24" localSheetId="0">INFO!#REF!</definedName>
    <definedName name="DATA24">DISTRIBUCIÓN!#REF!</definedName>
    <definedName name="DATA25" localSheetId="0">INFO!#REF!</definedName>
    <definedName name="DATA25">DISTRIBUCIÓN!#REF!</definedName>
    <definedName name="DATA26" localSheetId="0">INFO!#REF!</definedName>
    <definedName name="DATA26">DISTRIBUCIÓN!#REF!</definedName>
    <definedName name="DATA27" localSheetId="0">INFO!#REF!</definedName>
    <definedName name="DATA27">DISTRIBUCIÓN!#REF!</definedName>
    <definedName name="DATA28" localSheetId="0">INFO!#REF!</definedName>
    <definedName name="DATA28">DISTRIBUCIÓN!#REF!</definedName>
    <definedName name="DATA29" localSheetId="0">INFO!#REF!</definedName>
    <definedName name="DATA29">DISTRIBUCIÓN!#REF!</definedName>
    <definedName name="DATA3" localSheetId="0">INFO!#REF!</definedName>
    <definedName name="DATA3">DISTRIBUCIÓN!#REF!</definedName>
    <definedName name="DATA30" localSheetId="0">INFO!#REF!</definedName>
    <definedName name="DATA30">DISTRIBUCIÓN!#REF!</definedName>
    <definedName name="DATA31" localSheetId="0">INFO!#REF!</definedName>
    <definedName name="DATA31">DISTRIBUCIÓN!#REF!</definedName>
    <definedName name="DATA32" localSheetId="0">INFO!#REF!</definedName>
    <definedName name="DATA32">DISTRIBUCIÓN!#REF!</definedName>
    <definedName name="DATA33" localSheetId="0">INFO!#REF!</definedName>
    <definedName name="DATA33">DISTRIBUCIÓN!#REF!</definedName>
    <definedName name="DATA34" localSheetId="0">INFO!#REF!</definedName>
    <definedName name="DATA34">DISTRIBUCIÓN!#REF!</definedName>
    <definedName name="DATA35" localSheetId="0">INFO!#REF!</definedName>
    <definedName name="DATA35">DISTRIBUCIÓN!#REF!</definedName>
    <definedName name="DATA36" localSheetId="0">INFO!#REF!</definedName>
    <definedName name="DATA36">DISTRIBUCIÓN!#REF!</definedName>
    <definedName name="DATA37" localSheetId="0">INFO!#REF!</definedName>
    <definedName name="DATA37">DISTRIBUCIÓN!#REF!</definedName>
    <definedName name="DATA38" localSheetId="0">INFO!#REF!</definedName>
    <definedName name="DATA38">DISTRIBUCIÓN!#REF!</definedName>
    <definedName name="DATA39" localSheetId="0">INFO!#REF!</definedName>
    <definedName name="DATA39">DISTRIBUCIÓN!#REF!</definedName>
    <definedName name="DATA4" localSheetId="0">INFO!#REF!</definedName>
    <definedName name="DATA4">DISTRIBUCIÓN!#REF!</definedName>
    <definedName name="DATA40" localSheetId="0">INFO!#REF!</definedName>
    <definedName name="DATA40">DISTRIBUCIÓN!#REF!</definedName>
    <definedName name="DATA41" localSheetId="0">INFO!#REF!</definedName>
    <definedName name="DATA41">DISTRIBUCIÓN!#REF!</definedName>
    <definedName name="DATA42" localSheetId="0">INFO!#REF!</definedName>
    <definedName name="DATA42">DISTRIBUCIÓN!#REF!</definedName>
    <definedName name="DATA43" localSheetId="0">INFO!#REF!</definedName>
    <definedName name="DATA43">DISTRIBUCIÓN!#REF!</definedName>
    <definedName name="DATA44" localSheetId="0">INFO!#REF!</definedName>
    <definedName name="DATA44">DISTRIBUCIÓN!#REF!</definedName>
    <definedName name="DATA45" localSheetId="0">INFO!#REF!</definedName>
    <definedName name="DATA45">DISTRIBUCIÓN!#REF!</definedName>
    <definedName name="DATA46" localSheetId="0">INFO!#REF!</definedName>
    <definedName name="DATA46">DISTRIBUCIÓN!#REF!</definedName>
    <definedName name="DATA47" localSheetId="0">INFO!#REF!</definedName>
    <definedName name="DATA47">DISTRIBUCIÓN!#REF!</definedName>
    <definedName name="DATA48" localSheetId="0">INFO!#REF!</definedName>
    <definedName name="DATA48">DISTRIBUCIÓN!#REF!</definedName>
    <definedName name="DATA49" localSheetId="0">INFO!#REF!</definedName>
    <definedName name="DATA49">DISTRIBUCIÓN!#REF!</definedName>
    <definedName name="DATA5" localSheetId="0">INFO!#REF!</definedName>
    <definedName name="DATA5">DISTRIBUCIÓN!#REF!</definedName>
    <definedName name="DATA50" localSheetId="0">INFO!#REF!</definedName>
    <definedName name="DATA50">DISTRIBUCIÓN!#REF!</definedName>
    <definedName name="DATA51" localSheetId="0">INFO!#REF!</definedName>
    <definedName name="DATA51">DISTRIBUCIÓN!#REF!</definedName>
    <definedName name="DATA52" localSheetId="0">INFO!#REF!</definedName>
    <definedName name="DATA52">DISTRIBUCIÓN!#REF!</definedName>
    <definedName name="DATA6" localSheetId="0">INFO!#REF!</definedName>
    <definedName name="DATA6">DISTRIBUCIÓN!#REF!</definedName>
    <definedName name="DATA7" localSheetId="0">INFO!#REF!</definedName>
    <definedName name="DATA7">DISTRIBUCIÓN!#REF!</definedName>
    <definedName name="DATA8" localSheetId="0">INFO!#REF!</definedName>
    <definedName name="DATA8">DISTRIBUCIÓN!#REF!</definedName>
    <definedName name="DATA9" localSheetId="0">INFO!#REF!</definedName>
    <definedName name="DATA9">DISTRIBUCIÓN!#REF!</definedName>
    <definedName name="INFO">INFO!$A:$D</definedName>
    <definedName name="TEST0" localSheetId="0">INFO!#REF!</definedName>
    <definedName name="TEST0">DISTRIBUCIÓN!#REF!</definedName>
    <definedName name="TESTHKEY" localSheetId="0">INFO!$E$1:$H$1</definedName>
    <definedName name="TESTHKEY">DISTRIBUCIÓN!$C$3:$E$3</definedName>
    <definedName name="TESTKEYS" localSheetId="0">INFO!#REF!</definedName>
    <definedName name="TESTKEYS">DISTRIBUCIÓN!#REF!</definedName>
    <definedName name="TESTVKEY" localSheetId="0">INFO!$B$1:$C$1</definedName>
    <definedName name="TESTVKEY">DISTRIBUCIÓN!#REF!</definedName>
    <definedName name="_xlnm.Print_Titles" localSheetId="1">DISTRIBUCIÓN!$1:$3</definedName>
    <definedName name="_xlnm.Print_Titles" localSheetId="0">INFO!$1:$1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2" l="1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G2" i="2"/>
  <c r="A2" i="4"/>
</calcChain>
</file>

<file path=xl/sharedStrings.xml><?xml version="1.0" encoding="utf-8"?>
<sst xmlns="http://schemas.openxmlformats.org/spreadsheetml/2006/main" count="419" uniqueCount="105">
  <si>
    <t>Sol.pedido</t>
  </si>
  <si>
    <t>Pos.</t>
  </si>
  <si>
    <t>Material</t>
  </si>
  <si>
    <t>Número de material</t>
  </si>
  <si>
    <t>Cantidad Solicitada</t>
  </si>
  <si>
    <t>Dirección de Entrega</t>
  </si>
  <si>
    <t>Area Solicitante</t>
  </si>
  <si>
    <t>Contacto de Recepción del Bien</t>
  </si>
  <si>
    <t>Telefono</t>
  </si>
  <si>
    <t>DRM</t>
  </si>
  <si>
    <t>CORREO</t>
  </si>
  <si>
    <t>OBSERVACIONES</t>
  </si>
  <si>
    <t>SUETER UNISEX</t>
  </si>
  <si>
    <t>BATA SERVICIO MEDICO FEMENINO</t>
  </si>
  <si>
    <t>FILIPINA SERVICIO MASCULINO</t>
  </si>
  <si>
    <t>190030684</t>
  </si>
  <si>
    <t>190030685</t>
  </si>
  <si>
    <t>50272381</t>
  </si>
  <si>
    <t>CAMISA MANGA LARGA DAMA</t>
  </si>
  <si>
    <t>50272382</t>
  </si>
  <si>
    <t>CAMISA MANGA LARGA CABALLERO</t>
  </si>
  <si>
    <t>50272411</t>
  </si>
  <si>
    <t>PANTALON ENFERMERIA FEMENINO</t>
  </si>
  <si>
    <t>50272443</t>
  </si>
  <si>
    <t>FILIPINA SERVICIO DAMA</t>
  </si>
  <si>
    <t>50272444</t>
  </si>
  <si>
    <t>50272445</t>
  </si>
  <si>
    <t>CHALECO ENFERMERIA UNISEX</t>
  </si>
  <si>
    <t>50272446</t>
  </si>
  <si>
    <t>ZAPATO DAMA</t>
  </si>
  <si>
    <t>50272408</t>
  </si>
  <si>
    <t>CAMISA VESTIR CABALLERO</t>
  </si>
  <si>
    <t>50272422</t>
  </si>
  <si>
    <t>CHAMARRA CABALLERO</t>
  </si>
  <si>
    <t>50272425</t>
  </si>
  <si>
    <t>BLUSA VESTIR DAMA</t>
  </si>
  <si>
    <t>50272428</t>
  </si>
  <si>
    <t>PLAYERA POLO CABALLERO</t>
  </si>
  <si>
    <t>50272429</t>
  </si>
  <si>
    <t>PLAYERA POLO FEMENINO</t>
  </si>
  <si>
    <t>50272437</t>
  </si>
  <si>
    <t>BATA MEDICO MASCULINO</t>
  </si>
  <si>
    <t>50272438</t>
  </si>
  <si>
    <t>50272447</t>
  </si>
  <si>
    <t>50272448</t>
  </si>
  <si>
    <t>CHALECO BRIGADISTA</t>
  </si>
  <si>
    <t xml:space="preserve">La lista de nombres se otorgará al proveedor adjudicado en cada partida </t>
  </si>
  <si>
    <t xml:space="preserve">Almacen Central Carretera Guanajuato-Juventino rosas No. Km. 9.5, Colonia Yerbabuena, C.P. 3625, Guanajuato, Gto. QFB. Rosalva Martínez González                                          473 733 12 64     </t>
  </si>
  <si>
    <t xml:space="preserve">Coordinación de asuntos jurídicos </t>
  </si>
  <si>
    <t>Lic. Cynthia Elizabeth Martínez Estrada</t>
  </si>
  <si>
    <t>473-73-33-648</t>
  </si>
  <si>
    <t xml:space="preserve">cmartineze@guanajuato.gob.mx   </t>
  </si>
  <si>
    <t>PROSPERA           JS I</t>
  </si>
  <si>
    <t>mgutierrezal@guanajuato.gob.mx</t>
  </si>
  <si>
    <t>Dra. Michele Gutierrez Alonso</t>
  </si>
  <si>
    <t>PROSPERA           JS IV</t>
  </si>
  <si>
    <t>NORA EUGENIA JASSO</t>
  </si>
  <si>
    <t>014171722252 EXT 103</t>
  </si>
  <si>
    <t>neguiaj@guanajuato.gob.mx</t>
  </si>
  <si>
    <t>PROSPERA                 JS V</t>
  </si>
  <si>
    <t>MAURICIO ROBERTO DURAND MENDOZA</t>
  </si>
  <si>
    <t>01 464 648 00 01 EXT 107</t>
  </si>
  <si>
    <t xml:space="preserve">MRDURANDM@GUANAJUATO.GOB.MX    </t>
  </si>
  <si>
    <t>PROSPERA         JS V</t>
  </si>
  <si>
    <t>PROSPERA                      JS IV</t>
  </si>
  <si>
    <t>MAURICIO DURAND MENDOZA</t>
  </si>
  <si>
    <t xml:space="preserve">FRANCISCO PRIETO ARMENTA </t>
  </si>
  <si>
    <t>DRPACO@GMAIL.COM</t>
  </si>
  <si>
    <t>PROSPERA                   JS VI</t>
  </si>
  <si>
    <t>PROSPERA                                         JS VII</t>
  </si>
  <si>
    <t>LUCIA CRESPO GARNICA</t>
  </si>
  <si>
    <t>477 148 1223</t>
  </si>
  <si>
    <t>LCRESPOG@GUANAJUATO.GOB.MX</t>
  </si>
  <si>
    <t>PROSPERA         JS VII</t>
  </si>
  <si>
    <t>PROSPERA           JS VIII</t>
  </si>
  <si>
    <t>EVA GUADALUPE ORELLANA SALGADO</t>
  </si>
  <si>
    <t>477 1481220 EXT 5313</t>
  </si>
  <si>
    <t>EORELLANAS@GUANAJUATO.GOB.MX</t>
  </si>
  <si>
    <t>PROSPERA D.E.C.</t>
  </si>
  <si>
    <t xml:space="preserve">ALEJANDRO RUIZ </t>
  </si>
  <si>
    <t>ARUIZGOMEZ@GUANAJUATO.GOB.MX</t>
  </si>
  <si>
    <t>PROSPERA                 JS II</t>
  </si>
  <si>
    <t>FERNANDO MEJIA TORRES</t>
  </si>
  <si>
    <t>DRFERNANDOMEJIA               @HOTMAIL.COM</t>
  </si>
  <si>
    <t>PROSPERA              JS II</t>
  </si>
  <si>
    <t>DDRFERNANDOMEJIA@HOTMAIL.COM</t>
  </si>
  <si>
    <t>ADJUDICACIÓN DE PARTIDAS POR GRUPO 
EL REPRESENTANTE DE CADA ÁREA RECOPILARÁ LOS BIENES DIRECTO DE ALMACÉN SEPARADOS ACORDE A LA COLUMNA "DRM"</t>
  </si>
  <si>
    <t>solped</t>
  </si>
  <si>
    <t>pos</t>
  </si>
  <si>
    <t>drm</t>
  </si>
  <si>
    <t>mat</t>
  </si>
  <si>
    <t>concepto</t>
  </si>
  <si>
    <t>q</t>
  </si>
  <si>
    <t>PARTIDA ANEXO ISAPEG</t>
  </si>
  <si>
    <t xml:space="preserve">dos grupos </t>
  </si>
  <si>
    <t>paquetes conforme a matriz de separación</t>
  </si>
  <si>
    <t>Contacto de Recepción del Bien final por parte del ISAPEG</t>
  </si>
  <si>
    <t>POSICIÓN</t>
  </si>
  <si>
    <t>Otros equipos</t>
  </si>
  <si>
    <t xml:space="preserve">1.- EQUIPO CLORINADOR SALINO CON BOMBA INTEGRADA 
 1.1.- TODAS LAS AREAS  DE LA UNIDAD HOSPITALARIA.
 1.2.- MANTENER EL AGUA CONFORME A LA NORMA  NOM-127-SSA1-1994 
2.- TINACO CISTERNA QUE PUEDE SER DE 450 LITROS a  600 LITROS PARA ALMACENAMIENTO DE HIPOCLORITO
3.- EQUIPO PARA  DOSIFICACION DEL HIPOCLORITO
4.- MANGUERAS Y CONEXIONES PARA  INTERCONEXION DEL HIPOCLORITO
5.- BASE PARA SUSPENSION DE TINACO
6.-  LLAVES DE CPVC PARA INTERCONEXION DE TUBERIAS
7.- ALIMENTACION  ELECTRICA QUE PUEDE SER DE 127 VAC A 220 VAC A EQUIPO DE BOMBA
8.-  ALIMENTACION ELECTRICA QUE PUEDE SER DE 127 VAC A 220 VAC A EQUIPO DE  DOSIFICACION DE HIPOCLORITO.
9.- CLORINADOR SALINO CON BOMBA INTEGRADA  DE ½ HP DE 1200 RPM A 1750 6PH QUE USA FILTRO TIPO A O FILTRO ETAPA 1  LA CUAL SE INSTALARA DENTRO DEL CUARTO DE MAQUINA A UN LADO DEL EQUIPO  DEL HIPOCLORINADOR. 
10.-CLORINADOR SALINO CLEAR PARA LA DESINFECCION Y  TRATAMIENTO DE AGUA
11.-CON TEMPORIZADOR AUTOMATICO EL CUAL PUEDE SER  SEMANAL, MENSUAL O QUINCENAL QUE PERMITA PROGRAMAR SU HORARIO DE  FUNCIONAMIENTO
12.- DISPLAY LCD INCORPORADO PARA UN CONTROL TOTAL DEL  EQUIPO.
13.-CAPACITACION POR PERSONAL ESPECIALIZADO Y DE ACUERDO AL
 MANUAL DE OPERACION (AL MENOS 2 CAPACITACIONES)
</t>
  </si>
  <si>
    <t>MIGUEL RICARDO RIVERA GALINDO
JEFE DE ALMACEN</t>
  </si>
  <si>
    <t>468 6884843</t>
  </si>
  <si>
    <t>emendietam@guanajuato.gob.mx</t>
  </si>
  <si>
    <r>
      <t xml:space="preserve">
 EN LAS INSTALACIONES DEL </t>
    </r>
    <r>
      <rPr>
        <b/>
        <sz val="9"/>
        <color theme="1"/>
        <rFont val="Calibri"/>
        <family val="2"/>
        <scheme val="minor"/>
      </rPr>
      <t xml:space="preserve">"HOSPITAL GENERAL SAN LUIS DE LA PAZ" </t>
    </r>
    <r>
      <rPr>
        <sz val="9"/>
        <color theme="1"/>
        <rFont val="Calibri"/>
        <family val="2"/>
        <scheme val="minor"/>
      </rPr>
      <t>UBICADO EN CALLE AVENIDA DE LA SALUD #160, PREDIO DENOMINADO "SAN NICOLAS DEL RAYO" C.P. 37905, SAN LUIS DE LA PAZ, GUANAJUATO.</t>
    </r>
  </si>
  <si>
    <t>ARCHIVO DE DISTRIBUCIÓN DE LA LICITACIÓN PÚBLICA NACIONAL MIXTA NO. 40051001-049-22(CAGEG-049/202 PARA LA ADQUISICIÓN DE OTROS EQUIPOS.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</si>
</sst>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textRotation="90" wrapText="1"/>
    </xf>
    <xf numFmtId="0" fontId="1" fillId="2" borderId="18" xfId="0" applyFont="1" applyFill="1" applyBorder="1" applyAlignment="1">
      <alignment horizontal="center" textRotation="90" wrapText="1"/>
    </xf>
    <xf numFmtId="0" fontId="2" fillId="4" borderId="2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0" borderId="23" xfId="0" applyNumberFormat="1" applyFont="1" applyFill="1" applyBorder="1" applyAlignment="1">
      <alignment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5" fillId="8" borderId="4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10" borderId="17" xfId="0" applyFont="1" applyFill="1" applyBorder="1" applyAlignment="1">
      <alignment horizontal="center" vertical="center" wrapText="1"/>
    </xf>
    <xf numFmtId="0" fontId="0" fillId="10" borderId="0" xfId="0" applyFill="1"/>
    <xf numFmtId="0" fontId="0" fillId="3" borderId="0" xfId="0" applyFill="1"/>
    <xf numFmtId="0" fontId="7" fillId="0" borderId="0" xfId="0" applyFont="1" applyBorder="1" applyAlignment="1">
      <alignment horizontal="center" vertical="center" wrapText="1"/>
    </xf>
    <xf numFmtId="0" fontId="3" fillId="11" borderId="17" xfId="0" applyFont="1" applyFill="1" applyBorder="1" applyAlignment="1">
      <alignment horizontal="center" vertical="center" wrapText="1"/>
    </xf>
    <xf numFmtId="0" fontId="3" fillId="11" borderId="27" xfId="0" applyFont="1" applyFill="1" applyBorder="1" applyAlignment="1">
      <alignment horizontal="center" vertical="center" wrapText="1"/>
    </xf>
    <xf numFmtId="0" fontId="3" fillId="11" borderId="18" xfId="0" applyFont="1" applyFill="1" applyBorder="1" applyAlignment="1">
      <alignment horizontal="center" vertical="center" wrapText="1"/>
    </xf>
    <xf numFmtId="0" fontId="3" fillId="11" borderId="26" xfId="0" applyFont="1" applyFill="1" applyBorder="1" applyAlignment="1">
      <alignment horizontal="left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1" xfId="0" applyNumberFormat="1" applyFont="1" applyFill="1" applyBorder="1" applyAlignment="1">
      <alignment horizontal="center" vertical="center" wrapText="1"/>
    </xf>
    <xf numFmtId="0" fontId="3" fillId="11" borderId="31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3" xfId="0" applyNumberFormat="1" applyFont="1" applyFill="1" applyBorder="1" applyAlignment="1">
      <alignment horizontal="center" vertical="center" wrapText="1"/>
    </xf>
    <xf numFmtId="0" fontId="1" fillId="0" borderId="22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solid">
          <fgColor rgb="FFFFFFFF"/>
          <bgColor rgb="FF00000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209550</xdr:colOff>
      <xdr:row>0</xdr:row>
      <xdr:rowOff>0</xdr:rowOff>
    </xdr:from>
    <xdr:to>
      <xdr:col>25</xdr:col>
      <xdr:colOff>752475</xdr:colOff>
      <xdr:row>1</xdr:row>
      <xdr:rowOff>259889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39650" y="85725"/>
          <a:ext cx="542925" cy="7247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85725</xdr:colOff>
      <xdr:row>0</xdr:row>
      <xdr:rowOff>342901</xdr:rowOff>
    </xdr:to>
    <xdr:pic>
      <xdr:nvPicPr>
        <xdr:cNvPr id="4" name="Imagen 3" descr="https://lh3.googleusercontent.com/-dWVJZbmiIkY/XIkhSoaulUI/AAAAAAAABUs/W0GTTHoSBlgguareGAq7Yfa11QGYA5LAgCK8BGAs/s0/2019-03-13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2954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RDURANDM@GUANAJUATO.GOB.M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Z72"/>
  <sheetViews>
    <sheetView zoomScaleNormal="100" workbookViewId="0">
      <pane ySplit="1" topLeftCell="A2" activePane="bottomLeft" state="frozen"/>
      <selection pane="bottomLeft" activeCell="A48" sqref="A2:A48"/>
    </sheetView>
  </sheetViews>
  <sheetFormatPr baseColWidth="10" defaultColWidth="11.42578125" defaultRowHeight="15" x14ac:dyDescent="0.25"/>
  <cols>
    <col min="2" max="2" width="10" style="3" bestFit="1" customWidth="1"/>
    <col min="3" max="3" width="3.85546875" style="4" bestFit="1" customWidth="1"/>
    <col min="4" max="4" width="7.28515625" style="2" bestFit="1" customWidth="1"/>
    <col min="5" max="5" width="6.140625" style="5" customWidth="1"/>
    <col min="6" max="6" width="7.85546875" style="5" bestFit="1" customWidth="1"/>
    <col min="7" max="7" width="19.42578125" style="6" customWidth="1"/>
    <col min="8" max="8" width="7.85546875" style="4" customWidth="1"/>
    <col min="9" max="9" width="2.85546875" style="4" customWidth="1"/>
    <col min="10" max="20" width="2.85546875" style="1" customWidth="1"/>
    <col min="21" max="21" width="24.7109375" style="1" customWidth="1"/>
    <col min="22" max="22" width="11.140625" style="1" customWidth="1"/>
    <col min="23" max="23" width="13.85546875" style="1" customWidth="1"/>
    <col min="24" max="24" width="10.28515625" style="1" customWidth="1"/>
    <col min="25" max="25" width="13.85546875" style="2" customWidth="1"/>
    <col min="26" max="26" width="24.7109375" style="2" customWidth="1"/>
    <col min="27" max="27" width="11.42578125" style="2" customWidth="1"/>
    <col min="28" max="16384" width="11.42578125" style="2"/>
  </cols>
  <sheetData>
    <row r="1" spans="1:26" ht="36.75" thickBot="1" x14ac:dyDescent="0.3">
      <c r="A1" s="2"/>
      <c r="B1" s="9" t="s">
        <v>0</v>
      </c>
      <c r="C1" s="10" t="s">
        <v>1</v>
      </c>
      <c r="D1" s="67" t="s">
        <v>93</v>
      </c>
      <c r="E1" s="42" t="s">
        <v>9</v>
      </c>
      <c r="F1" s="11" t="s">
        <v>2</v>
      </c>
      <c r="G1" s="14" t="s">
        <v>3</v>
      </c>
      <c r="H1" s="21" t="s">
        <v>4</v>
      </c>
      <c r="I1" s="23">
        <v>26</v>
      </c>
      <c r="J1" s="11">
        <v>28</v>
      </c>
      <c r="K1" s="11">
        <v>30</v>
      </c>
      <c r="L1" s="11">
        <v>32</v>
      </c>
      <c r="M1" s="11">
        <v>34</v>
      </c>
      <c r="N1" s="11">
        <v>36</v>
      </c>
      <c r="O1" s="11">
        <v>38</v>
      </c>
      <c r="P1" s="11">
        <v>40</v>
      </c>
      <c r="Q1" s="11">
        <v>42</v>
      </c>
      <c r="R1" s="11">
        <v>44</v>
      </c>
      <c r="S1" s="11">
        <v>46</v>
      </c>
      <c r="T1" s="11">
        <v>48</v>
      </c>
      <c r="U1" s="20" t="s">
        <v>5</v>
      </c>
      <c r="V1" s="11" t="s">
        <v>6</v>
      </c>
      <c r="W1" s="11" t="s">
        <v>7</v>
      </c>
      <c r="X1" s="11" t="s">
        <v>8</v>
      </c>
      <c r="Y1" s="11" t="s">
        <v>10</v>
      </c>
      <c r="Z1" s="12" t="s">
        <v>11</v>
      </c>
    </row>
    <row r="2" spans="1:26" ht="37.9" customHeight="1" x14ac:dyDescent="0.25">
      <c r="A2" s="2" t="str">
        <f>B2&amp;C2</f>
        <v>19003068410</v>
      </c>
      <c r="B2" s="27" t="s">
        <v>15</v>
      </c>
      <c r="C2" s="16">
        <v>10</v>
      </c>
      <c r="D2" s="26">
        <v>1</v>
      </c>
      <c r="E2" s="91">
        <v>411</v>
      </c>
      <c r="F2" s="28" t="s">
        <v>17</v>
      </c>
      <c r="G2" s="29" t="s">
        <v>18</v>
      </c>
      <c r="H2" s="30">
        <v>23</v>
      </c>
      <c r="I2" s="31"/>
      <c r="J2" s="64">
        <v>2</v>
      </c>
      <c r="K2" s="64">
        <v>7</v>
      </c>
      <c r="L2" s="64">
        <v>6</v>
      </c>
      <c r="M2" s="64">
        <v>2</v>
      </c>
      <c r="N2" s="64">
        <v>4</v>
      </c>
      <c r="O2" s="64">
        <v>1</v>
      </c>
      <c r="P2" s="64"/>
      <c r="Q2" s="64">
        <v>1</v>
      </c>
      <c r="R2" s="64"/>
      <c r="S2" s="64"/>
      <c r="T2" s="64"/>
      <c r="U2" s="104" t="s">
        <v>47</v>
      </c>
      <c r="V2" s="106" t="s">
        <v>48</v>
      </c>
      <c r="W2" s="106" t="s">
        <v>49</v>
      </c>
      <c r="X2" s="106" t="s">
        <v>50</v>
      </c>
      <c r="Y2" s="100" t="s">
        <v>51</v>
      </c>
      <c r="Z2" s="102" t="s">
        <v>46</v>
      </c>
    </row>
    <row r="3" spans="1:26" ht="37.9" customHeight="1" thickBot="1" x14ac:dyDescent="0.3">
      <c r="A3" s="2" t="str">
        <f t="shared" ref="A3:A48" si="0">B3&amp;C3</f>
        <v>19003068420</v>
      </c>
      <c r="B3" s="34" t="s">
        <v>15</v>
      </c>
      <c r="C3" s="15">
        <v>20</v>
      </c>
      <c r="D3" s="33">
        <v>2</v>
      </c>
      <c r="E3" s="93"/>
      <c r="F3" s="35" t="s">
        <v>19</v>
      </c>
      <c r="G3" s="36" t="s">
        <v>20</v>
      </c>
      <c r="H3" s="37">
        <v>22</v>
      </c>
      <c r="I3" s="25"/>
      <c r="J3" s="65"/>
      <c r="K3" s="65"/>
      <c r="L3" s="65">
        <v>2</v>
      </c>
      <c r="M3" s="65">
        <v>11</v>
      </c>
      <c r="N3" s="65">
        <v>5</v>
      </c>
      <c r="O3" s="65">
        <v>2</v>
      </c>
      <c r="P3" s="65">
        <v>1</v>
      </c>
      <c r="Q3" s="65">
        <v>1</v>
      </c>
      <c r="R3" s="65"/>
      <c r="S3" s="65"/>
      <c r="T3" s="65"/>
      <c r="U3" s="105"/>
      <c r="V3" s="107"/>
      <c r="W3" s="107"/>
      <c r="X3" s="107"/>
      <c r="Y3" s="101"/>
      <c r="Z3" s="103"/>
    </row>
    <row r="4" spans="1:26" ht="21" customHeight="1" x14ac:dyDescent="0.25">
      <c r="A4" s="2" t="str">
        <f t="shared" si="0"/>
        <v>19003068510</v>
      </c>
      <c r="B4" s="27" t="s">
        <v>16</v>
      </c>
      <c r="C4" s="16">
        <v>10</v>
      </c>
      <c r="D4" s="26">
        <v>3</v>
      </c>
      <c r="E4" s="91">
        <v>426</v>
      </c>
      <c r="F4" s="28" t="s">
        <v>21</v>
      </c>
      <c r="G4" s="29" t="s">
        <v>22</v>
      </c>
      <c r="H4" s="30">
        <v>64</v>
      </c>
      <c r="I4" s="31"/>
      <c r="J4" s="64">
        <v>4</v>
      </c>
      <c r="K4" s="64">
        <v>2</v>
      </c>
      <c r="L4" s="64">
        <v>16</v>
      </c>
      <c r="M4" s="64">
        <v>18</v>
      </c>
      <c r="N4" s="64">
        <v>12</v>
      </c>
      <c r="O4" s="64">
        <v>10</v>
      </c>
      <c r="P4" s="64"/>
      <c r="Q4" s="64">
        <v>2</v>
      </c>
      <c r="R4" s="64"/>
      <c r="S4" s="64"/>
      <c r="T4" s="64"/>
      <c r="U4" s="85" t="s">
        <v>47</v>
      </c>
      <c r="V4" s="94" t="s">
        <v>55</v>
      </c>
      <c r="W4" s="94" t="s">
        <v>56</v>
      </c>
      <c r="X4" s="94" t="s">
        <v>57</v>
      </c>
      <c r="Y4" s="97" t="s">
        <v>58</v>
      </c>
      <c r="Z4" s="88" t="s">
        <v>86</v>
      </c>
    </row>
    <row r="5" spans="1:26" ht="21" customHeight="1" x14ac:dyDescent="0.25">
      <c r="A5" s="2" t="str">
        <f t="shared" si="0"/>
        <v>19003068520</v>
      </c>
      <c r="B5" s="17" t="s">
        <v>16</v>
      </c>
      <c r="C5" s="7">
        <v>20</v>
      </c>
      <c r="D5" s="32">
        <v>4</v>
      </c>
      <c r="E5" s="92"/>
      <c r="F5" s="8" t="s">
        <v>23</v>
      </c>
      <c r="G5" s="18" t="s">
        <v>24</v>
      </c>
      <c r="H5" s="22">
        <v>64</v>
      </c>
      <c r="I5" s="24"/>
      <c r="J5" s="13">
        <v>4</v>
      </c>
      <c r="K5" s="13">
        <v>2</v>
      </c>
      <c r="L5" s="13">
        <v>14</v>
      </c>
      <c r="M5" s="13">
        <v>20</v>
      </c>
      <c r="N5" s="13">
        <v>18</v>
      </c>
      <c r="O5" s="13">
        <v>4</v>
      </c>
      <c r="P5" s="13"/>
      <c r="Q5" s="13">
        <v>2</v>
      </c>
      <c r="R5" s="13"/>
      <c r="S5" s="13"/>
      <c r="T5" s="13"/>
      <c r="U5" s="86"/>
      <c r="V5" s="95"/>
      <c r="W5" s="95"/>
      <c r="X5" s="95"/>
      <c r="Y5" s="98"/>
      <c r="Z5" s="89"/>
    </row>
    <row r="6" spans="1:26" ht="21" customHeight="1" x14ac:dyDescent="0.25">
      <c r="A6" s="2" t="str">
        <f t="shared" si="0"/>
        <v>19003068530</v>
      </c>
      <c r="B6" s="17" t="s">
        <v>16</v>
      </c>
      <c r="C6" s="7">
        <v>30</v>
      </c>
      <c r="D6" s="32">
        <v>5</v>
      </c>
      <c r="E6" s="92"/>
      <c r="F6" s="8" t="s">
        <v>25</v>
      </c>
      <c r="G6" s="18" t="s">
        <v>12</v>
      </c>
      <c r="H6" s="22">
        <v>64</v>
      </c>
      <c r="I6" s="24"/>
      <c r="J6" s="13">
        <v>4</v>
      </c>
      <c r="K6" s="13">
        <v>2</v>
      </c>
      <c r="L6" s="13">
        <v>14</v>
      </c>
      <c r="M6" s="13">
        <v>20</v>
      </c>
      <c r="N6" s="13">
        <v>18</v>
      </c>
      <c r="O6" s="13">
        <v>4</v>
      </c>
      <c r="P6" s="13"/>
      <c r="Q6" s="13">
        <v>2</v>
      </c>
      <c r="R6" s="13"/>
      <c r="S6" s="13"/>
      <c r="T6" s="13"/>
      <c r="U6" s="86"/>
      <c r="V6" s="95"/>
      <c r="W6" s="95"/>
      <c r="X6" s="95"/>
      <c r="Y6" s="98"/>
      <c r="Z6" s="89"/>
    </row>
    <row r="7" spans="1:26" ht="21" customHeight="1" thickBot="1" x14ac:dyDescent="0.3">
      <c r="A7" s="2" t="str">
        <f t="shared" si="0"/>
        <v>19003068540</v>
      </c>
      <c r="B7" s="34" t="s">
        <v>16</v>
      </c>
      <c r="C7" s="15">
        <v>40</v>
      </c>
      <c r="D7" s="33">
        <v>6</v>
      </c>
      <c r="E7" s="93"/>
      <c r="F7" s="35" t="s">
        <v>26</v>
      </c>
      <c r="G7" s="36" t="s">
        <v>27</v>
      </c>
      <c r="H7" s="37">
        <v>64</v>
      </c>
      <c r="I7" s="25"/>
      <c r="J7" s="65">
        <v>4</v>
      </c>
      <c r="K7" s="65">
        <v>2</v>
      </c>
      <c r="L7" s="65">
        <v>14</v>
      </c>
      <c r="M7" s="65">
        <v>20</v>
      </c>
      <c r="N7" s="65">
        <v>18</v>
      </c>
      <c r="O7" s="65">
        <v>4</v>
      </c>
      <c r="P7" s="65"/>
      <c r="Q7" s="65">
        <v>2</v>
      </c>
      <c r="R7" s="65"/>
      <c r="S7" s="65"/>
      <c r="T7" s="65"/>
      <c r="U7" s="87"/>
      <c r="V7" s="96"/>
      <c r="W7" s="96"/>
      <c r="X7" s="96"/>
      <c r="Y7" s="99"/>
      <c r="Z7" s="90"/>
    </row>
    <row r="8" spans="1:26" ht="21" customHeight="1" x14ac:dyDescent="0.25">
      <c r="A8" s="2" t="str">
        <f t="shared" si="0"/>
        <v>19003068560</v>
      </c>
      <c r="B8" s="27" t="s">
        <v>16</v>
      </c>
      <c r="C8" s="16">
        <v>60</v>
      </c>
      <c r="D8" s="26">
        <v>8</v>
      </c>
      <c r="E8" s="91">
        <v>432</v>
      </c>
      <c r="F8" s="28" t="s">
        <v>21</v>
      </c>
      <c r="G8" s="29" t="s">
        <v>22</v>
      </c>
      <c r="H8" s="30">
        <v>12</v>
      </c>
      <c r="I8" s="31"/>
      <c r="J8" s="64">
        <v>2</v>
      </c>
      <c r="K8" s="64"/>
      <c r="L8" s="64"/>
      <c r="M8" s="64">
        <v>10</v>
      </c>
      <c r="N8" s="64"/>
      <c r="O8" s="64"/>
      <c r="P8" s="64"/>
      <c r="Q8" s="64"/>
      <c r="R8" s="64"/>
      <c r="S8" s="64"/>
      <c r="T8" s="64"/>
      <c r="U8" s="85" t="s">
        <v>47</v>
      </c>
      <c r="V8" s="94" t="s">
        <v>59</v>
      </c>
      <c r="W8" s="94" t="s">
        <v>60</v>
      </c>
      <c r="X8" s="94" t="s">
        <v>61</v>
      </c>
      <c r="Y8" s="94" t="s">
        <v>62</v>
      </c>
      <c r="Z8" s="88" t="s">
        <v>86</v>
      </c>
    </row>
    <row r="9" spans="1:26" ht="21" customHeight="1" x14ac:dyDescent="0.25">
      <c r="A9" s="2" t="str">
        <f t="shared" si="0"/>
        <v>19003068570</v>
      </c>
      <c r="B9" s="17" t="s">
        <v>16</v>
      </c>
      <c r="C9" s="7">
        <v>70</v>
      </c>
      <c r="D9" s="32">
        <v>9</v>
      </c>
      <c r="E9" s="92"/>
      <c r="F9" s="8" t="s">
        <v>23</v>
      </c>
      <c r="G9" s="18" t="s">
        <v>24</v>
      </c>
      <c r="H9" s="22">
        <v>12</v>
      </c>
      <c r="I9" s="24"/>
      <c r="J9" s="13">
        <v>2</v>
      </c>
      <c r="K9" s="13"/>
      <c r="L9" s="13"/>
      <c r="M9" s="13">
        <v>8</v>
      </c>
      <c r="N9" s="13">
        <v>2</v>
      </c>
      <c r="O9" s="13"/>
      <c r="P9" s="13"/>
      <c r="Q9" s="13"/>
      <c r="R9" s="13"/>
      <c r="S9" s="13"/>
      <c r="T9" s="13"/>
      <c r="U9" s="86"/>
      <c r="V9" s="95"/>
      <c r="W9" s="95"/>
      <c r="X9" s="95"/>
      <c r="Y9" s="95"/>
      <c r="Z9" s="89"/>
    </row>
    <row r="10" spans="1:26" ht="21" customHeight="1" x14ac:dyDescent="0.25">
      <c r="A10" s="2" t="str">
        <f t="shared" si="0"/>
        <v>19003068580</v>
      </c>
      <c r="B10" s="17" t="s">
        <v>16</v>
      </c>
      <c r="C10" s="7">
        <v>80</v>
      </c>
      <c r="D10" s="32">
        <v>10</v>
      </c>
      <c r="E10" s="92"/>
      <c r="F10" s="8" t="s">
        <v>25</v>
      </c>
      <c r="G10" s="18" t="s">
        <v>12</v>
      </c>
      <c r="H10" s="22">
        <v>12</v>
      </c>
      <c r="I10" s="24"/>
      <c r="J10" s="13">
        <v>2</v>
      </c>
      <c r="K10" s="13"/>
      <c r="L10" s="13"/>
      <c r="M10" s="13">
        <v>8</v>
      </c>
      <c r="N10" s="13">
        <v>2</v>
      </c>
      <c r="O10" s="13"/>
      <c r="P10" s="13"/>
      <c r="Q10" s="13"/>
      <c r="R10" s="13"/>
      <c r="S10" s="13"/>
      <c r="T10" s="13"/>
      <c r="U10" s="86"/>
      <c r="V10" s="95"/>
      <c r="W10" s="95"/>
      <c r="X10" s="95"/>
      <c r="Y10" s="95"/>
      <c r="Z10" s="89"/>
    </row>
    <row r="11" spans="1:26" ht="21" customHeight="1" thickBot="1" x14ac:dyDescent="0.3">
      <c r="A11" s="2" t="str">
        <f t="shared" si="0"/>
        <v>19003068590</v>
      </c>
      <c r="B11" s="34" t="s">
        <v>16</v>
      </c>
      <c r="C11" s="15">
        <v>90</v>
      </c>
      <c r="D11" s="33">
        <v>11</v>
      </c>
      <c r="E11" s="93"/>
      <c r="F11" s="35" t="s">
        <v>26</v>
      </c>
      <c r="G11" s="36" t="s">
        <v>27</v>
      </c>
      <c r="H11" s="37">
        <v>12</v>
      </c>
      <c r="I11" s="25"/>
      <c r="J11" s="65">
        <v>2</v>
      </c>
      <c r="K11" s="65"/>
      <c r="L11" s="65"/>
      <c r="M11" s="65">
        <v>8</v>
      </c>
      <c r="N11" s="65">
        <v>2</v>
      </c>
      <c r="O11" s="65"/>
      <c r="P11" s="65"/>
      <c r="Q11" s="65"/>
      <c r="R11" s="65"/>
      <c r="S11" s="65"/>
      <c r="T11" s="65"/>
      <c r="U11" s="87"/>
      <c r="V11" s="96"/>
      <c r="W11" s="96"/>
      <c r="X11" s="96"/>
      <c r="Y11" s="96"/>
      <c r="Z11" s="90"/>
    </row>
    <row r="12" spans="1:26" ht="21" customHeight="1" x14ac:dyDescent="0.25">
      <c r="A12" s="2" t="str">
        <f t="shared" si="0"/>
        <v>190030685110</v>
      </c>
      <c r="B12" s="27" t="s">
        <v>16</v>
      </c>
      <c r="C12" s="16">
        <v>110</v>
      </c>
      <c r="D12" s="26">
        <v>13</v>
      </c>
      <c r="E12" s="91">
        <v>436</v>
      </c>
      <c r="F12" s="28" t="s">
        <v>21</v>
      </c>
      <c r="G12" s="29" t="s">
        <v>22</v>
      </c>
      <c r="H12" s="30">
        <v>24</v>
      </c>
      <c r="I12" s="31"/>
      <c r="J12" s="64"/>
      <c r="K12" s="64">
        <v>12</v>
      </c>
      <c r="L12" s="64">
        <v>10</v>
      </c>
      <c r="M12" s="64">
        <v>2</v>
      </c>
      <c r="N12" s="64"/>
      <c r="O12" s="64"/>
      <c r="P12" s="64"/>
      <c r="Q12" s="64"/>
      <c r="R12" s="64"/>
      <c r="S12" s="64"/>
      <c r="T12" s="64"/>
      <c r="U12" s="85" t="s">
        <v>47</v>
      </c>
      <c r="V12" s="94" t="s">
        <v>69</v>
      </c>
      <c r="W12" s="94" t="s">
        <v>70</v>
      </c>
      <c r="X12" s="94" t="s">
        <v>71</v>
      </c>
      <c r="Y12" s="94" t="s">
        <v>72</v>
      </c>
      <c r="Z12" s="88" t="s">
        <v>86</v>
      </c>
    </row>
    <row r="13" spans="1:26" ht="21" customHeight="1" x14ac:dyDescent="0.25">
      <c r="A13" s="2" t="str">
        <f t="shared" si="0"/>
        <v>190030685120</v>
      </c>
      <c r="B13" s="17" t="s">
        <v>16</v>
      </c>
      <c r="C13" s="7">
        <v>120</v>
      </c>
      <c r="D13" s="32">
        <v>14</v>
      </c>
      <c r="E13" s="92"/>
      <c r="F13" s="8" t="s">
        <v>23</v>
      </c>
      <c r="G13" s="18" t="s">
        <v>24</v>
      </c>
      <c r="H13" s="22">
        <v>24</v>
      </c>
      <c r="I13" s="24"/>
      <c r="J13" s="13"/>
      <c r="K13" s="13">
        <v>12</v>
      </c>
      <c r="L13" s="13">
        <v>10</v>
      </c>
      <c r="M13" s="13">
        <v>2</v>
      </c>
      <c r="N13" s="13"/>
      <c r="O13" s="13"/>
      <c r="P13" s="13"/>
      <c r="Q13" s="13"/>
      <c r="R13" s="13"/>
      <c r="S13" s="13"/>
      <c r="T13" s="13"/>
      <c r="U13" s="86"/>
      <c r="V13" s="95"/>
      <c r="W13" s="95"/>
      <c r="X13" s="95"/>
      <c r="Y13" s="95"/>
      <c r="Z13" s="89"/>
    </row>
    <row r="14" spans="1:26" ht="21" customHeight="1" x14ac:dyDescent="0.25">
      <c r="A14" s="2" t="str">
        <f t="shared" si="0"/>
        <v>190030685130</v>
      </c>
      <c r="B14" s="17" t="s">
        <v>16</v>
      </c>
      <c r="C14" s="7">
        <v>130</v>
      </c>
      <c r="D14" s="32">
        <v>15</v>
      </c>
      <c r="E14" s="92"/>
      <c r="F14" s="8" t="s">
        <v>25</v>
      </c>
      <c r="G14" s="18" t="s">
        <v>12</v>
      </c>
      <c r="H14" s="22">
        <v>24</v>
      </c>
      <c r="I14" s="24"/>
      <c r="J14" s="13"/>
      <c r="K14" s="13">
        <v>12</v>
      </c>
      <c r="L14" s="13">
        <v>10</v>
      </c>
      <c r="M14" s="13">
        <v>2</v>
      </c>
      <c r="N14" s="13"/>
      <c r="O14" s="13"/>
      <c r="P14" s="13"/>
      <c r="Q14" s="13"/>
      <c r="R14" s="13"/>
      <c r="S14" s="13"/>
      <c r="T14" s="13"/>
      <c r="U14" s="86"/>
      <c r="V14" s="95"/>
      <c r="W14" s="95"/>
      <c r="X14" s="95"/>
      <c r="Y14" s="95"/>
      <c r="Z14" s="89"/>
    </row>
    <row r="15" spans="1:26" ht="21" customHeight="1" thickBot="1" x14ac:dyDescent="0.3">
      <c r="A15" s="2" t="str">
        <f t="shared" si="0"/>
        <v>190030685140</v>
      </c>
      <c r="B15" s="34" t="s">
        <v>16</v>
      </c>
      <c r="C15" s="15">
        <v>140</v>
      </c>
      <c r="D15" s="33">
        <v>16</v>
      </c>
      <c r="E15" s="93"/>
      <c r="F15" s="35" t="s">
        <v>26</v>
      </c>
      <c r="G15" s="36" t="s">
        <v>27</v>
      </c>
      <c r="H15" s="37">
        <v>24</v>
      </c>
      <c r="I15" s="25"/>
      <c r="J15" s="65"/>
      <c r="K15" s="65">
        <v>12</v>
      </c>
      <c r="L15" s="65">
        <v>10</v>
      </c>
      <c r="M15" s="65">
        <v>2</v>
      </c>
      <c r="N15" s="65"/>
      <c r="O15" s="65"/>
      <c r="P15" s="65"/>
      <c r="Q15" s="65"/>
      <c r="R15" s="65"/>
      <c r="S15" s="65"/>
      <c r="T15" s="65"/>
      <c r="U15" s="87"/>
      <c r="V15" s="96"/>
      <c r="W15" s="96"/>
      <c r="X15" s="96"/>
      <c r="Y15" s="96"/>
      <c r="Z15" s="90"/>
    </row>
    <row r="16" spans="1:26" ht="21" customHeight="1" x14ac:dyDescent="0.25">
      <c r="A16" s="2" t="str">
        <f t="shared" si="0"/>
        <v>190030685160</v>
      </c>
      <c r="B16" s="27" t="s">
        <v>16</v>
      </c>
      <c r="C16" s="16">
        <v>160</v>
      </c>
      <c r="D16" s="26">
        <v>18</v>
      </c>
      <c r="E16" s="91">
        <v>455</v>
      </c>
      <c r="F16" s="28" t="s">
        <v>21</v>
      </c>
      <c r="G16" s="29" t="s">
        <v>22</v>
      </c>
      <c r="H16" s="30">
        <v>220</v>
      </c>
      <c r="I16" s="31"/>
      <c r="J16" s="64">
        <v>14</v>
      </c>
      <c r="K16" s="64">
        <v>24</v>
      </c>
      <c r="L16" s="64">
        <v>44</v>
      </c>
      <c r="M16" s="64">
        <v>70</v>
      </c>
      <c r="N16" s="64">
        <v>36</v>
      </c>
      <c r="O16" s="64">
        <v>24</v>
      </c>
      <c r="P16" s="64">
        <v>8</v>
      </c>
      <c r="Q16" s="64"/>
      <c r="R16" s="64"/>
      <c r="S16" s="64"/>
      <c r="T16" s="64"/>
      <c r="U16" s="85" t="s">
        <v>47</v>
      </c>
      <c r="V16" s="94" t="s">
        <v>52</v>
      </c>
      <c r="W16" s="94" t="s">
        <v>54</v>
      </c>
      <c r="X16" s="94">
        <v>7320850</v>
      </c>
      <c r="Y16" s="94" t="s">
        <v>53</v>
      </c>
      <c r="Z16" s="88" t="s">
        <v>86</v>
      </c>
    </row>
    <row r="17" spans="1:26" ht="21" customHeight="1" x14ac:dyDescent="0.25">
      <c r="A17" s="2" t="str">
        <f t="shared" si="0"/>
        <v>190030685170</v>
      </c>
      <c r="B17" s="17" t="s">
        <v>16</v>
      </c>
      <c r="C17" s="7">
        <v>170</v>
      </c>
      <c r="D17" s="32">
        <v>19</v>
      </c>
      <c r="E17" s="92"/>
      <c r="F17" s="8" t="s">
        <v>23</v>
      </c>
      <c r="G17" s="18" t="s">
        <v>24</v>
      </c>
      <c r="H17" s="22">
        <v>220</v>
      </c>
      <c r="I17" s="24"/>
      <c r="J17" s="13"/>
      <c r="K17" s="13">
        <v>30</v>
      </c>
      <c r="L17" s="13">
        <v>36</v>
      </c>
      <c r="M17" s="13">
        <v>82</v>
      </c>
      <c r="N17" s="13">
        <v>44</v>
      </c>
      <c r="O17" s="13">
        <v>22</v>
      </c>
      <c r="P17" s="13">
        <v>4</v>
      </c>
      <c r="Q17" s="13">
        <v>2</v>
      </c>
      <c r="R17" s="13"/>
      <c r="S17" s="13"/>
      <c r="T17" s="13"/>
      <c r="U17" s="86"/>
      <c r="V17" s="95"/>
      <c r="W17" s="95"/>
      <c r="X17" s="95"/>
      <c r="Y17" s="95"/>
      <c r="Z17" s="89"/>
    </row>
    <row r="18" spans="1:26" ht="21" customHeight="1" x14ac:dyDescent="0.25">
      <c r="A18" s="2" t="str">
        <f t="shared" si="0"/>
        <v>190030685180</v>
      </c>
      <c r="B18" s="17" t="s">
        <v>16</v>
      </c>
      <c r="C18" s="7">
        <v>180</v>
      </c>
      <c r="D18" s="32">
        <v>20</v>
      </c>
      <c r="E18" s="92"/>
      <c r="F18" s="8" t="s">
        <v>25</v>
      </c>
      <c r="G18" s="18" t="s">
        <v>12</v>
      </c>
      <c r="H18" s="22">
        <v>220</v>
      </c>
      <c r="I18" s="24"/>
      <c r="J18" s="13"/>
      <c r="K18" s="13">
        <v>30</v>
      </c>
      <c r="L18" s="13">
        <v>36</v>
      </c>
      <c r="M18" s="13">
        <v>82</v>
      </c>
      <c r="N18" s="13">
        <v>44</v>
      </c>
      <c r="O18" s="13">
        <v>22</v>
      </c>
      <c r="P18" s="13">
        <v>4</v>
      </c>
      <c r="Q18" s="13">
        <v>2</v>
      </c>
      <c r="R18" s="13"/>
      <c r="S18" s="13"/>
      <c r="T18" s="13"/>
      <c r="U18" s="86"/>
      <c r="V18" s="95"/>
      <c r="W18" s="95"/>
      <c r="X18" s="95"/>
      <c r="Y18" s="95"/>
      <c r="Z18" s="89"/>
    </row>
    <row r="19" spans="1:26" ht="21" customHeight="1" thickBot="1" x14ac:dyDescent="0.3">
      <c r="A19" s="2" t="str">
        <f t="shared" si="0"/>
        <v>190030685190</v>
      </c>
      <c r="B19" s="34" t="s">
        <v>16</v>
      </c>
      <c r="C19" s="15">
        <v>190</v>
      </c>
      <c r="D19" s="33">
        <v>21</v>
      </c>
      <c r="E19" s="93"/>
      <c r="F19" s="35" t="s">
        <v>26</v>
      </c>
      <c r="G19" s="36" t="s">
        <v>27</v>
      </c>
      <c r="H19" s="37">
        <v>220</v>
      </c>
      <c r="I19" s="25"/>
      <c r="J19" s="65">
        <v>2</v>
      </c>
      <c r="K19" s="65">
        <v>28</v>
      </c>
      <c r="L19" s="65">
        <v>38</v>
      </c>
      <c r="M19" s="65">
        <v>78</v>
      </c>
      <c r="N19" s="65">
        <v>44</v>
      </c>
      <c r="O19" s="65">
        <v>24</v>
      </c>
      <c r="P19" s="65">
        <v>4</v>
      </c>
      <c r="Q19" s="65">
        <v>2</v>
      </c>
      <c r="R19" s="65"/>
      <c r="S19" s="65"/>
      <c r="T19" s="65"/>
      <c r="U19" s="87"/>
      <c r="V19" s="96"/>
      <c r="W19" s="96"/>
      <c r="X19" s="96"/>
      <c r="Y19" s="96"/>
      <c r="Z19" s="90"/>
    </row>
    <row r="20" spans="1:26" ht="21" customHeight="1" x14ac:dyDescent="0.25">
      <c r="A20" s="2" t="str">
        <f t="shared" si="0"/>
        <v>190030685210</v>
      </c>
      <c r="B20" s="27" t="s">
        <v>16</v>
      </c>
      <c r="C20" s="16">
        <v>210</v>
      </c>
      <c r="D20" s="26">
        <v>23</v>
      </c>
      <c r="E20" s="91">
        <v>457</v>
      </c>
      <c r="F20" s="28" t="s">
        <v>21</v>
      </c>
      <c r="G20" s="29" t="s">
        <v>22</v>
      </c>
      <c r="H20" s="30">
        <v>82</v>
      </c>
      <c r="I20" s="31"/>
      <c r="J20" s="64">
        <v>2</v>
      </c>
      <c r="K20" s="64">
        <v>12</v>
      </c>
      <c r="L20" s="64">
        <v>10</v>
      </c>
      <c r="M20" s="64">
        <v>26</v>
      </c>
      <c r="N20" s="64">
        <v>20</v>
      </c>
      <c r="O20" s="64">
        <v>8</v>
      </c>
      <c r="P20" s="64">
        <v>4</v>
      </c>
      <c r="Q20" s="64"/>
      <c r="R20" s="64"/>
      <c r="S20" s="64"/>
      <c r="T20" s="64"/>
      <c r="U20" s="85" t="s">
        <v>47</v>
      </c>
      <c r="V20" s="94" t="s">
        <v>74</v>
      </c>
      <c r="W20" s="94" t="s">
        <v>75</v>
      </c>
      <c r="X20" s="94" t="s">
        <v>76</v>
      </c>
      <c r="Y20" s="94" t="s">
        <v>77</v>
      </c>
      <c r="Z20" s="88" t="s">
        <v>86</v>
      </c>
    </row>
    <row r="21" spans="1:26" ht="21" customHeight="1" x14ac:dyDescent="0.25">
      <c r="A21" s="2" t="str">
        <f t="shared" si="0"/>
        <v>190030685220</v>
      </c>
      <c r="B21" s="17" t="s">
        <v>16</v>
      </c>
      <c r="C21" s="7">
        <v>220</v>
      </c>
      <c r="D21" s="32">
        <v>24</v>
      </c>
      <c r="E21" s="92"/>
      <c r="F21" s="8" t="s">
        <v>23</v>
      </c>
      <c r="G21" s="18" t="s">
        <v>24</v>
      </c>
      <c r="H21" s="22">
        <v>82</v>
      </c>
      <c r="I21" s="24"/>
      <c r="J21" s="13">
        <v>4</v>
      </c>
      <c r="K21" s="13">
        <v>6</v>
      </c>
      <c r="L21" s="13">
        <v>16</v>
      </c>
      <c r="M21" s="13">
        <v>22</v>
      </c>
      <c r="N21" s="13">
        <v>18</v>
      </c>
      <c r="O21" s="13">
        <v>6</v>
      </c>
      <c r="P21" s="13">
        <v>8</v>
      </c>
      <c r="Q21" s="13">
        <v>2</v>
      </c>
      <c r="R21" s="13"/>
      <c r="S21" s="13"/>
      <c r="T21" s="13"/>
      <c r="U21" s="86"/>
      <c r="V21" s="95"/>
      <c r="W21" s="95"/>
      <c r="X21" s="95"/>
      <c r="Y21" s="95"/>
      <c r="Z21" s="89"/>
    </row>
    <row r="22" spans="1:26" ht="21" customHeight="1" x14ac:dyDescent="0.25">
      <c r="A22" s="2" t="str">
        <f t="shared" si="0"/>
        <v>190030685230</v>
      </c>
      <c r="B22" s="17" t="s">
        <v>16</v>
      </c>
      <c r="C22" s="7">
        <v>230</v>
      </c>
      <c r="D22" s="32">
        <v>25</v>
      </c>
      <c r="E22" s="92"/>
      <c r="F22" s="8" t="s">
        <v>25</v>
      </c>
      <c r="G22" s="18" t="s">
        <v>12</v>
      </c>
      <c r="H22" s="22">
        <v>82</v>
      </c>
      <c r="I22" s="24"/>
      <c r="J22" s="13">
        <v>4</v>
      </c>
      <c r="K22" s="13">
        <v>6</v>
      </c>
      <c r="L22" s="13">
        <v>16</v>
      </c>
      <c r="M22" s="13">
        <v>22</v>
      </c>
      <c r="N22" s="13">
        <v>18</v>
      </c>
      <c r="O22" s="13">
        <v>6</v>
      </c>
      <c r="P22" s="13">
        <v>10</v>
      </c>
      <c r="Q22" s="13"/>
      <c r="R22" s="13"/>
      <c r="S22" s="13"/>
      <c r="T22" s="13"/>
      <c r="U22" s="86"/>
      <c r="V22" s="95"/>
      <c r="W22" s="95"/>
      <c r="X22" s="95"/>
      <c r="Y22" s="95"/>
      <c r="Z22" s="89"/>
    </row>
    <row r="23" spans="1:26" ht="21" customHeight="1" thickBot="1" x14ac:dyDescent="0.3">
      <c r="A23" s="2" t="str">
        <f t="shared" si="0"/>
        <v>190030685240</v>
      </c>
      <c r="B23" s="34" t="s">
        <v>16</v>
      </c>
      <c r="C23" s="15">
        <v>240</v>
      </c>
      <c r="D23" s="33">
        <v>26</v>
      </c>
      <c r="E23" s="93"/>
      <c r="F23" s="35" t="s">
        <v>26</v>
      </c>
      <c r="G23" s="36" t="s">
        <v>27</v>
      </c>
      <c r="H23" s="37">
        <v>82</v>
      </c>
      <c r="I23" s="25"/>
      <c r="J23" s="65">
        <v>4</v>
      </c>
      <c r="K23" s="65">
        <v>6</v>
      </c>
      <c r="L23" s="65">
        <v>16</v>
      </c>
      <c r="M23" s="65">
        <v>22</v>
      </c>
      <c r="N23" s="65">
        <v>18</v>
      </c>
      <c r="O23" s="65">
        <v>6</v>
      </c>
      <c r="P23" s="65">
        <v>10</v>
      </c>
      <c r="Q23" s="65"/>
      <c r="R23" s="65"/>
      <c r="S23" s="65"/>
      <c r="T23" s="65"/>
      <c r="U23" s="87"/>
      <c r="V23" s="96"/>
      <c r="W23" s="96"/>
      <c r="X23" s="96"/>
      <c r="Y23" s="96"/>
      <c r="Z23" s="90"/>
    </row>
    <row r="24" spans="1:26" ht="21" customHeight="1" x14ac:dyDescent="0.25">
      <c r="A24" s="2" t="str">
        <f t="shared" si="0"/>
        <v>190030685260</v>
      </c>
      <c r="B24" s="27" t="s">
        <v>16</v>
      </c>
      <c r="C24" s="16">
        <v>260</v>
      </c>
      <c r="D24" s="26">
        <v>28</v>
      </c>
      <c r="E24" s="91">
        <v>469</v>
      </c>
      <c r="F24" s="28" t="s">
        <v>21</v>
      </c>
      <c r="G24" s="29" t="s">
        <v>22</v>
      </c>
      <c r="H24" s="30">
        <v>450</v>
      </c>
      <c r="I24" s="31"/>
      <c r="J24" s="64">
        <v>10</v>
      </c>
      <c r="K24" s="64">
        <v>22</v>
      </c>
      <c r="L24" s="64">
        <v>58</v>
      </c>
      <c r="M24" s="64">
        <v>160</v>
      </c>
      <c r="N24" s="64">
        <v>126</v>
      </c>
      <c r="O24" s="64">
        <v>44</v>
      </c>
      <c r="P24" s="64">
        <v>22</v>
      </c>
      <c r="Q24" s="64">
        <v>4</v>
      </c>
      <c r="R24" s="64">
        <v>2</v>
      </c>
      <c r="S24" s="64">
        <v>2</v>
      </c>
      <c r="T24" s="64"/>
      <c r="U24" s="85" t="s">
        <v>47</v>
      </c>
      <c r="V24" s="94" t="s">
        <v>84</v>
      </c>
      <c r="W24" s="94" t="s">
        <v>82</v>
      </c>
      <c r="X24" s="94">
        <v>4641080599</v>
      </c>
      <c r="Y24" s="94" t="s">
        <v>85</v>
      </c>
      <c r="Z24" s="88" t="s">
        <v>86</v>
      </c>
    </row>
    <row r="25" spans="1:26" ht="21" customHeight="1" x14ac:dyDescent="0.25">
      <c r="A25" s="2" t="str">
        <f t="shared" si="0"/>
        <v>190030685270</v>
      </c>
      <c r="B25" s="17" t="s">
        <v>16</v>
      </c>
      <c r="C25" s="7">
        <v>270</v>
      </c>
      <c r="D25" s="32">
        <v>29</v>
      </c>
      <c r="E25" s="92"/>
      <c r="F25" s="8" t="s">
        <v>23</v>
      </c>
      <c r="G25" s="18" t="s">
        <v>24</v>
      </c>
      <c r="H25" s="22">
        <v>450</v>
      </c>
      <c r="I25" s="24"/>
      <c r="J25" s="8">
        <v>6</v>
      </c>
      <c r="K25" s="8">
        <v>22</v>
      </c>
      <c r="L25" s="8">
        <v>54</v>
      </c>
      <c r="M25" s="8">
        <v>168</v>
      </c>
      <c r="N25" s="8">
        <v>114</v>
      </c>
      <c r="O25" s="8">
        <v>48</v>
      </c>
      <c r="P25" s="8">
        <v>30</v>
      </c>
      <c r="Q25" s="8">
        <v>6</v>
      </c>
      <c r="R25" s="8">
        <v>2</v>
      </c>
      <c r="S25" s="41"/>
      <c r="T25" s="13"/>
      <c r="U25" s="86"/>
      <c r="V25" s="95"/>
      <c r="W25" s="95"/>
      <c r="X25" s="95"/>
      <c r="Y25" s="95"/>
      <c r="Z25" s="89"/>
    </row>
    <row r="26" spans="1:26" ht="21" customHeight="1" x14ac:dyDescent="0.25">
      <c r="A26" s="2" t="str">
        <f t="shared" si="0"/>
        <v>190030685280</v>
      </c>
      <c r="B26" s="17" t="s">
        <v>16</v>
      </c>
      <c r="C26" s="7">
        <v>280</v>
      </c>
      <c r="D26" s="32">
        <v>30</v>
      </c>
      <c r="E26" s="92"/>
      <c r="F26" s="8" t="s">
        <v>25</v>
      </c>
      <c r="G26" s="18" t="s">
        <v>12</v>
      </c>
      <c r="H26" s="22">
        <v>450</v>
      </c>
      <c r="I26" s="24"/>
      <c r="J26" s="13">
        <v>6</v>
      </c>
      <c r="K26" s="13">
        <v>22</v>
      </c>
      <c r="L26" s="13">
        <v>56</v>
      </c>
      <c r="M26" s="13">
        <v>164</v>
      </c>
      <c r="N26" s="13">
        <v>114</v>
      </c>
      <c r="O26" s="13">
        <v>52</v>
      </c>
      <c r="P26" s="13">
        <v>26</v>
      </c>
      <c r="Q26" s="13">
        <v>6</v>
      </c>
      <c r="R26" s="13">
        <v>4</v>
      </c>
      <c r="S26" s="13"/>
      <c r="T26" s="13"/>
      <c r="U26" s="86"/>
      <c r="V26" s="95"/>
      <c r="W26" s="95"/>
      <c r="X26" s="95"/>
      <c r="Y26" s="95"/>
      <c r="Z26" s="89"/>
    </row>
    <row r="27" spans="1:26" ht="21" customHeight="1" thickBot="1" x14ac:dyDescent="0.3">
      <c r="A27" s="2" t="str">
        <f t="shared" si="0"/>
        <v>190030685290</v>
      </c>
      <c r="B27" s="34" t="s">
        <v>16</v>
      </c>
      <c r="C27" s="15">
        <v>290</v>
      </c>
      <c r="D27" s="33">
        <v>31</v>
      </c>
      <c r="E27" s="93"/>
      <c r="F27" s="35" t="s">
        <v>26</v>
      </c>
      <c r="G27" s="36" t="s">
        <v>27</v>
      </c>
      <c r="H27" s="37">
        <v>450</v>
      </c>
      <c r="I27" s="25"/>
      <c r="J27" s="65">
        <v>6</v>
      </c>
      <c r="K27" s="65">
        <v>22</v>
      </c>
      <c r="L27" s="65">
        <v>56</v>
      </c>
      <c r="M27" s="65">
        <v>164</v>
      </c>
      <c r="N27" s="65">
        <v>114</v>
      </c>
      <c r="O27" s="65">
        <v>52</v>
      </c>
      <c r="P27" s="65">
        <v>26</v>
      </c>
      <c r="Q27" s="65">
        <v>6</v>
      </c>
      <c r="R27" s="65">
        <v>4</v>
      </c>
      <c r="S27" s="65"/>
      <c r="T27" s="65"/>
      <c r="U27" s="87"/>
      <c r="V27" s="96"/>
      <c r="W27" s="96"/>
      <c r="X27" s="96"/>
      <c r="Y27" s="96"/>
      <c r="Z27" s="90"/>
    </row>
    <row r="28" spans="1:26" ht="21" customHeight="1" x14ac:dyDescent="0.25">
      <c r="A28" s="2" t="str">
        <f t="shared" si="0"/>
        <v>190030685310</v>
      </c>
      <c r="B28" s="27" t="s">
        <v>16</v>
      </c>
      <c r="C28" s="16">
        <v>310</v>
      </c>
      <c r="D28" s="26">
        <v>33</v>
      </c>
      <c r="E28" s="91">
        <v>648</v>
      </c>
      <c r="F28" s="28" t="s">
        <v>30</v>
      </c>
      <c r="G28" s="29" t="s">
        <v>31</v>
      </c>
      <c r="H28" s="30">
        <v>140</v>
      </c>
      <c r="I28" s="31"/>
      <c r="J28" s="64"/>
      <c r="K28" s="64"/>
      <c r="L28" s="64">
        <v>6</v>
      </c>
      <c r="M28" s="64">
        <v>2</v>
      </c>
      <c r="N28" s="64">
        <v>32</v>
      </c>
      <c r="O28" s="64">
        <v>48</v>
      </c>
      <c r="P28" s="64">
        <v>26</v>
      </c>
      <c r="Q28" s="64">
        <v>14</v>
      </c>
      <c r="R28" s="64">
        <v>10</v>
      </c>
      <c r="S28" s="64">
        <v>2</v>
      </c>
      <c r="T28" s="64"/>
      <c r="U28" s="85" t="s">
        <v>47</v>
      </c>
      <c r="V28" s="94" t="s">
        <v>78</v>
      </c>
      <c r="W28" s="94" t="s">
        <v>79</v>
      </c>
      <c r="X28" s="94">
        <v>7346413</v>
      </c>
      <c r="Y28" s="94" t="s">
        <v>80</v>
      </c>
      <c r="Z28" s="88" t="s">
        <v>86</v>
      </c>
    </row>
    <row r="29" spans="1:26" ht="21" customHeight="1" x14ac:dyDescent="0.25">
      <c r="A29" s="2" t="str">
        <f t="shared" si="0"/>
        <v>190030685320</v>
      </c>
      <c r="B29" s="17" t="s">
        <v>16</v>
      </c>
      <c r="C29" s="7">
        <v>320</v>
      </c>
      <c r="D29" s="32">
        <v>34</v>
      </c>
      <c r="E29" s="92"/>
      <c r="F29" s="8" t="s">
        <v>32</v>
      </c>
      <c r="G29" s="18" t="s">
        <v>33</v>
      </c>
      <c r="H29" s="22">
        <v>85</v>
      </c>
      <c r="I29" s="24"/>
      <c r="J29" s="13">
        <v>6</v>
      </c>
      <c r="K29" s="13">
        <v>9</v>
      </c>
      <c r="L29" s="13">
        <v>12</v>
      </c>
      <c r="M29" s="13">
        <v>13</v>
      </c>
      <c r="N29" s="13">
        <v>15</v>
      </c>
      <c r="O29" s="13">
        <v>15</v>
      </c>
      <c r="P29" s="13">
        <v>9</v>
      </c>
      <c r="Q29" s="13">
        <v>2</v>
      </c>
      <c r="R29" s="13">
        <v>4</v>
      </c>
      <c r="S29" s="13"/>
      <c r="T29" s="13"/>
      <c r="U29" s="86"/>
      <c r="V29" s="95"/>
      <c r="W29" s="95"/>
      <c r="X29" s="95"/>
      <c r="Y29" s="95"/>
      <c r="Z29" s="89"/>
    </row>
    <row r="30" spans="1:26" ht="21" customHeight="1" x14ac:dyDescent="0.25">
      <c r="A30" s="2" t="str">
        <f t="shared" si="0"/>
        <v>190030685330</v>
      </c>
      <c r="B30" s="17" t="s">
        <v>16</v>
      </c>
      <c r="C30" s="7">
        <v>330</v>
      </c>
      <c r="D30" s="32">
        <v>35</v>
      </c>
      <c r="E30" s="92"/>
      <c r="F30" s="8" t="s">
        <v>34</v>
      </c>
      <c r="G30" s="18" t="s">
        <v>35</v>
      </c>
      <c r="H30" s="22">
        <v>172</v>
      </c>
      <c r="I30" s="24"/>
      <c r="J30" s="13">
        <v>22</v>
      </c>
      <c r="K30" s="13">
        <v>28</v>
      </c>
      <c r="L30" s="13">
        <v>36</v>
      </c>
      <c r="M30" s="13">
        <v>44</v>
      </c>
      <c r="N30" s="13">
        <v>32</v>
      </c>
      <c r="O30" s="13">
        <v>6</v>
      </c>
      <c r="P30" s="13">
        <v>4</v>
      </c>
      <c r="Q30" s="13"/>
      <c r="R30" s="13"/>
      <c r="S30" s="13"/>
      <c r="T30" s="13"/>
      <c r="U30" s="86"/>
      <c r="V30" s="95"/>
      <c r="W30" s="95"/>
      <c r="X30" s="95"/>
      <c r="Y30" s="95"/>
      <c r="Z30" s="89"/>
    </row>
    <row r="31" spans="1:26" ht="21" customHeight="1" x14ac:dyDescent="0.25">
      <c r="A31" s="2" t="str">
        <f t="shared" si="0"/>
        <v>190030685340</v>
      </c>
      <c r="B31" s="17" t="s">
        <v>16</v>
      </c>
      <c r="C31" s="7">
        <v>340</v>
      </c>
      <c r="D31" s="32">
        <v>36</v>
      </c>
      <c r="E31" s="92"/>
      <c r="F31" s="8" t="s">
        <v>36</v>
      </c>
      <c r="G31" s="18" t="s">
        <v>37</v>
      </c>
      <c r="H31" s="22">
        <v>71</v>
      </c>
      <c r="I31" s="24"/>
      <c r="J31" s="13"/>
      <c r="K31" s="13"/>
      <c r="L31" s="13">
        <v>3</v>
      </c>
      <c r="M31" s="13">
        <v>1</v>
      </c>
      <c r="N31" s="13">
        <v>14</v>
      </c>
      <c r="O31" s="13">
        <v>27</v>
      </c>
      <c r="P31" s="13">
        <v>13</v>
      </c>
      <c r="Q31" s="13">
        <v>7</v>
      </c>
      <c r="R31" s="13">
        <v>5</v>
      </c>
      <c r="S31" s="13">
        <v>1</v>
      </c>
      <c r="T31" s="13"/>
      <c r="U31" s="86"/>
      <c r="V31" s="95"/>
      <c r="W31" s="95"/>
      <c r="X31" s="95"/>
      <c r="Y31" s="95"/>
      <c r="Z31" s="89"/>
    </row>
    <row r="32" spans="1:26" ht="21" customHeight="1" x14ac:dyDescent="0.25">
      <c r="A32" s="2" t="str">
        <f t="shared" si="0"/>
        <v>190030685350</v>
      </c>
      <c r="B32" s="17" t="s">
        <v>16</v>
      </c>
      <c r="C32" s="7">
        <v>350</v>
      </c>
      <c r="D32" s="32">
        <v>37</v>
      </c>
      <c r="E32" s="92"/>
      <c r="F32" s="8" t="s">
        <v>38</v>
      </c>
      <c r="G32" s="18" t="s">
        <v>39</v>
      </c>
      <c r="H32" s="22">
        <v>109</v>
      </c>
      <c r="I32" s="24"/>
      <c r="J32" s="13">
        <v>13</v>
      </c>
      <c r="K32" s="13">
        <v>18</v>
      </c>
      <c r="L32" s="13">
        <v>24</v>
      </c>
      <c r="M32" s="13">
        <v>27</v>
      </c>
      <c r="N32" s="13">
        <v>20</v>
      </c>
      <c r="O32" s="13">
        <v>5</v>
      </c>
      <c r="P32" s="13">
        <v>2</v>
      </c>
      <c r="Q32" s="13"/>
      <c r="R32" s="13"/>
      <c r="S32" s="13"/>
      <c r="T32" s="13"/>
      <c r="U32" s="86"/>
      <c r="V32" s="95"/>
      <c r="W32" s="95"/>
      <c r="X32" s="95"/>
      <c r="Y32" s="95"/>
      <c r="Z32" s="89"/>
    </row>
    <row r="33" spans="1:26" ht="21" customHeight="1" x14ac:dyDescent="0.25">
      <c r="A33" s="2" t="str">
        <f t="shared" si="0"/>
        <v>190030685360</v>
      </c>
      <c r="B33" s="17" t="s">
        <v>16</v>
      </c>
      <c r="C33" s="7">
        <v>360</v>
      </c>
      <c r="D33" s="32">
        <v>38</v>
      </c>
      <c r="E33" s="92"/>
      <c r="F33" s="8" t="s">
        <v>40</v>
      </c>
      <c r="G33" s="18" t="s">
        <v>41</v>
      </c>
      <c r="H33" s="22">
        <v>28</v>
      </c>
      <c r="I33" s="24"/>
      <c r="J33" s="13"/>
      <c r="K33" s="13"/>
      <c r="L33" s="13">
        <v>2</v>
      </c>
      <c r="M33" s="13"/>
      <c r="N33" s="13">
        <v>4</v>
      </c>
      <c r="O33" s="13">
        <v>2</v>
      </c>
      <c r="P33" s="13">
        <v>12</v>
      </c>
      <c r="Q33" s="13">
        <v>2</v>
      </c>
      <c r="R33" s="13">
        <v>6</v>
      </c>
      <c r="S33" s="13"/>
      <c r="T33" s="13"/>
      <c r="U33" s="86"/>
      <c r="V33" s="95"/>
      <c r="W33" s="95"/>
      <c r="X33" s="95"/>
      <c r="Y33" s="95"/>
      <c r="Z33" s="89"/>
    </row>
    <row r="34" spans="1:26" ht="21" customHeight="1" x14ac:dyDescent="0.25">
      <c r="A34" s="2" t="str">
        <f t="shared" si="0"/>
        <v>190030685370</v>
      </c>
      <c r="B34" s="17" t="s">
        <v>16</v>
      </c>
      <c r="C34" s="7">
        <v>370</v>
      </c>
      <c r="D34" s="32">
        <v>39</v>
      </c>
      <c r="E34" s="92"/>
      <c r="F34" s="8" t="s">
        <v>42</v>
      </c>
      <c r="G34" s="18" t="s">
        <v>13</v>
      </c>
      <c r="H34" s="22">
        <v>19</v>
      </c>
      <c r="I34" s="24"/>
      <c r="J34" s="13">
        <v>2</v>
      </c>
      <c r="K34" s="13">
        <v>1</v>
      </c>
      <c r="L34" s="13">
        <v>4</v>
      </c>
      <c r="M34" s="13">
        <v>4</v>
      </c>
      <c r="N34" s="13">
        <v>6</v>
      </c>
      <c r="O34" s="13">
        <v>2</v>
      </c>
      <c r="P34" s="13"/>
      <c r="Q34" s="13"/>
      <c r="R34" s="13"/>
      <c r="S34" s="13"/>
      <c r="T34" s="13"/>
      <c r="U34" s="86"/>
      <c r="V34" s="95"/>
      <c r="W34" s="95"/>
      <c r="X34" s="95"/>
      <c r="Y34" s="95"/>
      <c r="Z34" s="89"/>
    </row>
    <row r="35" spans="1:26" ht="21" customHeight="1" x14ac:dyDescent="0.25">
      <c r="A35" s="2" t="str">
        <f t="shared" si="0"/>
        <v>190030685380</v>
      </c>
      <c r="B35" s="17" t="s">
        <v>16</v>
      </c>
      <c r="C35" s="7">
        <v>380</v>
      </c>
      <c r="D35" s="32">
        <v>40</v>
      </c>
      <c r="E35" s="92"/>
      <c r="F35" s="8" t="s">
        <v>23</v>
      </c>
      <c r="G35" s="18" t="s">
        <v>24</v>
      </c>
      <c r="H35" s="22">
        <v>52</v>
      </c>
      <c r="I35" s="24"/>
      <c r="J35" s="13">
        <v>10</v>
      </c>
      <c r="K35" s="13">
        <v>9</v>
      </c>
      <c r="L35" s="13">
        <v>12</v>
      </c>
      <c r="M35" s="13">
        <v>11</v>
      </c>
      <c r="N35" s="13">
        <v>8</v>
      </c>
      <c r="O35" s="13"/>
      <c r="P35" s="13">
        <v>2</v>
      </c>
      <c r="Q35" s="13"/>
      <c r="R35" s="13"/>
      <c r="S35" s="13"/>
      <c r="T35" s="13"/>
      <c r="U35" s="86"/>
      <c r="V35" s="95"/>
      <c r="W35" s="95"/>
      <c r="X35" s="95"/>
      <c r="Y35" s="95"/>
      <c r="Z35" s="89"/>
    </row>
    <row r="36" spans="1:26" ht="21" customHeight="1" x14ac:dyDescent="0.25">
      <c r="A36" s="2" t="str">
        <f t="shared" si="0"/>
        <v>190030685390</v>
      </c>
      <c r="B36" s="17" t="s">
        <v>16</v>
      </c>
      <c r="C36" s="7">
        <v>390</v>
      </c>
      <c r="D36" s="32">
        <v>41</v>
      </c>
      <c r="E36" s="92"/>
      <c r="F36" s="8" t="s">
        <v>43</v>
      </c>
      <c r="G36" s="18" t="s">
        <v>14</v>
      </c>
      <c r="H36" s="22">
        <v>11</v>
      </c>
      <c r="I36" s="24"/>
      <c r="J36" s="13"/>
      <c r="K36" s="13"/>
      <c r="L36" s="13">
        <v>2</v>
      </c>
      <c r="M36" s="13">
        <v>2</v>
      </c>
      <c r="N36" s="13">
        <v>2</v>
      </c>
      <c r="O36" s="13">
        <v>5</v>
      </c>
      <c r="P36" s="13"/>
      <c r="Q36" s="13"/>
      <c r="R36" s="13"/>
      <c r="S36" s="13"/>
      <c r="T36" s="13"/>
      <c r="U36" s="86"/>
      <c r="V36" s="95"/>
      <c r="W36" s="95"/>
      <c r="X36" s="95"/>
      <c r="Y36" s="95"/>
      <c r="Z36" s="89"/>
    </row>
    <row r="37" spans="1:26" ht="21" customHeight="1" thickBot="1" x14ac:dyDescent="0.3">
      <c r="A37" s="2" t="str">
        <f t="shared" si="0"/>
        <v>190030685400</v>
      </c>
      <c r="B37" s="34" t="s">
        <v>16</v>
      </c>
      <c r="C37" s="15">
        <v>400</v>
      </c>
      <c r="D37" s="33">
        <v>42</v>
      </c>
      <c r="E37" s="93"/>
      <c r="F37" s="35" t="s">
        <v>44</v>
      </c>
      <c r="G37" s="36" t="s">
        <v>45</v>
      </c>
      <c r="H37" s="37">
        <v>85</v>
      </c>
      <c r="I37" s="25"/>
      <c r="J37" s="65">
        <v>6</v>
      </c>
      <c r="K37" s="65">
        <v>9</v>
      </c>
      <c r="L37" s="65">
        <v>12</v>
      </c>
      <c r="M37" s="65">
        <v>13</v>
      </c>
      <c r="N37" s="65">
        <v>15</v>
      </c>
      <c r="O37" s="65">
        <v>15</v>
      </c>
      <c r="P37" s="65">
        <v>9</v>
      </c>
      <c r="Q37" s="65">
        <v>2</v>
      </c>
      <c r="R37" s="65">
        <v>4</v>
      </c>
      <c r="S37" s="65"/>
      <c r="T37" s="65"/>
      <c r="U37" s="87"/>
      <c r="V37" s="96"/>
      <c r="W37" s="96"/>
      <c r="X37" s="96"/>
      <c r="Y37" s="96"/>
      <c r="Z37" s="90"/>
    </row>
    <row r="38" spans="1:26" ht="21" customHeight="1" x14ac:dyDescent="0.25">
      <c r="A38" s="2" t="str">
        <f t="shared" si="0"/>
        <v>190030685410</v>
      </c>
      <c r="B38" s="27" t="s">
        <v>16</v>
      </c>
      <c r="C38" s="16">
        <v>410</v>
      </c>
      <c r="D38" s="26">
        <v>43</v>
      </c>
      <c r="E38" s="91">
        <v>644</v>
      </c>
      <c r="F38" s="28" t="s">
        <v>21</v>
      </c>
      <c r="G38" s="29" t="s">
        <v>22</v>
      </c>
      <c r="H38" s="30">
        <v>66</v>
      </c>
      <c r="I38" s="31"/>
      <c r="J38" s="64"/>
      <c r="K38" s="64">
        <v>13</v>
      </c>
      <c r="L38" s="64">
        <v>13</v>
      </c>
      <c r="M38" s="64">
        <v>21</v>
      </c>
      <c r="N38" s="64">
        <v>12</v>
      </c>
      <c r="O38" s="64">
        <v>3</v>
      </c>
      <c r="P38" s="64">
        <v>4</v>
      </c>
      <c r="Q38" s="64"/>
      <c r="R38" s="64"/>
      <c r="S38" s="64"/>
      <c r="T38" s="64"/>
      <c r="U38" s="85" t="s">
        <v>47</v>
      </c>
      <c r="V38" s="94" t="s">
        <v>68</v>
      </c>
      <c r="W38" s="94" t="s">
        <v>66</v>
      </c>
      <c r="X38" s="94">
        <v>426260664</v>
      </c>
      <c r="Y38" s="94" t="s">
        <v>67</v>
      </c>
      <c r="Z38" s="88" t="s">
        <v>86</v>
      </c>
    </row>
    <row r="39" spans="1:26" ht="21" customHeight="1" x14ac:dyDescent="0.25">
      <c r="A39" s="2" t="str">
        <f t="shared" si="0"/>
        <v>190030685420</v>
      </c>
      <c r="B39" s="17" t="s">
        <v>16</v>
      </c>
      <c r="C39" s="7">
        <v>420</v>
      </c>
      <c r="D39" s="32">
        <v>44</v>
      </c>
      <c r="E39" s="92"/>
      <c r="F39" s="8" t="s">
        <v>23</v>
      </c>
      <c r="G39" s="18" t="s">
        <v>24</v>
      </c>
      <c r="H39" s="22">
        <v>61</v>
      </c>
      <c r="I39" s="24"/>
      <c r="J39" s="13"/>
      <c r="K39" s="13">
        <v>15</v>
      </c>
      <c r="L39" s="13">
        <v>15</v>
      </c>
      <c r="M39" s="13">
        <v>12</v>
      </c>
      <c r="N39" s="13">
        <v>11</v>
      </c>
      <c r="O39" s="13">
        <v>4</v>
      </c>
      <c r="P39" s="13">
        <v>4</v>
      </c>
      <c r="Q39" s="13"/>
      <c r="R39" s="13"/>
      <c r="S39" s="13"/>
      <c r="T39" s="13"/>
      <c r="U39" s="86"/>
      <c r="V39" s="95"/>
      <c r="W39" s="95"/>
      <c r="X39" s="95"/>
      <c r="Y39" s="95"/>
      <c r="Z39" s="89"/>
    </row>
    <row r="40" spans="1:26" ht="21" customHeight="1" x14ac:dyDescent="0.25">
      <c r="A40" s="2" t="str">
        <f t="shared" si="0"/>
        <v>190030685430</v>
      </c>
      <c r="B40" s="17" t="s">
        <v>16</v>
      </c>
      <c r="C40" s="7">
        <v>430</v>
      </c>
      <c r="D40" s="32">
        <v>45</v>
      </c>
      <c r="E40" s="92"/>
      <c r="F40" s="8" t="s">
        <v>25</v>
      </c>
      <c r="G40" s="18" t="s">
        <v>12</v>
      </c>
      <c r="H40" s="22">
        <v>66</v>
      </c>
      <c r="I40" s="24"/>
      <c r="J40" s="13"/>
      <c r="K40" s="13">
        <v>13</v>
      </c>
      <c r="L40" s="13">
        <v>14</v>
      </c>
      <c r="M40" s="13">
        <v>21</v>
      </c>
      <c r="N40" s="13">
        <v>10</v>
      </c>
      <c r="O40" s="13">
        <v>4</v>
      </c>
      <c r="P40" s="13">
        <v>4</v>
      </c>
      <c r="Q40" s="13"/>
      <c r="R40" s="13"/>
      <c r="S40" s="13"/>
      <c r="T40" s="13"/>
      <c r="U40" s="86"/>
      <c r="V40" s="95"/>
      <c r="W40" s="95"/>
      <c r="X40" s="95"/>
      <c r="Y40" s="95"/>
      <c r="Z40" s="89"/>
    </row>
    <row r="41" spans="1:26" ht="21" customHeight="1" thickBot="1" x14ac:dyDescent="0.3">
      <c r="A41" s="2" t="str">
        <f t="shared" si="0"/>
        <v>190030685440</v>
      </c>
      <c r="B41" s="34" t="s">
        <v>16</v>
      </c>
      <c r="C41" s="15">
        <v>440</v>
      </c>
      <c r="D41" s="33">
        <v>46</v>
      </c>
      <c r="E41" s="93"/>
      <c r="F41" s="35" t="s">
        <v>26</v>
      </c>
      <c r="G41" s="36" t="s">
        <v>27</v>
      </c>
      <c r="H41" s="37">
        <v>6</v>
      </c>
      <c r="I41" s="25"/>
      <c r="J41" s="65"/>
      <c r="K41" s="65">
        <v>1</v>
      </c>
      <c r="L41" s="65">
        <v>1</v>
      </c>
      <c r="M41" s="65">
        <v>2</v>
      </c>
      <c r="N41" s="65"/>
      <c r="O41" s="65">
        <v>1</v>
      </c>
      <c r="P41" s="65">
        <v>1</v>
      </c>
      <c r="Q41" s="65"/>
      <c r="R41" s="65"/>
      <c r="S41" s="65"/>
      <c r="T41" s="65"/>
      <c r="U41" s="87"/>
      <c r="V41" s="96"/>
      <c r="W41" s="96"/>
      <c r="X41" s="96"/>
      <c r="Y41" s="96"/>
      <c r="Z41" s="90"/>
    </row>
    <row r="42" spans="1:26" ht="36" customHeight="1" thickBot="1" x14ac:dyDescent="0.3">
      <c r="A42" s="2" t="str">
        <f t="shared" si="0"/>
        <v>Sol.pedidoPos.</v>
      </c>
      <c r="B42" s="20" t="s">
        <v>0</v>
      </c>
      <c r="C42" s="10" t="s">
        <v>1</v>
      </c>
      <c r="D42" s="67" t="s">
        <v>93</v>
      </c>
      <c r="E42" s="11" t="s">
        <v>9</v>
      </c>
      <c r="F42" s="11" t="s">
        <v>2</v>
      </c>
      <c r="G42" s="14" t="s">
        <v>3</v>
      </c>
      <c r="H42" s="21" t="s">
        <v>4</v>
      </c>
      <c r="I42" s="39">
        <v>22</v>
      </c>
      <c r="J42" s="40">
        <v>22.5</v>
      </c>
      <c r="K42" s="40">
        <v>23</v>
      </c>
      <c r="L42" s="40">
        <v>23.5</v>
      </c>
      <c r="M42" s="40">
        <v>24</v>
      </c>
      <c r="N42" s="40">
        <v>24.5</v>
      </c>
      <c r="O42" s="40">
        <v>25</v>
      </c>
      <c r="P42" s="40">
        <v>25.5</v>
      </c>
      <c r="Q42" s="40">
        <v>26</v>
      </c>
      <c r="R42" s="40">
        <v>26.5</v>
      </c>
      <c r="S42" s="40">
        <v>27</v>
      </c>
      <c r="T42" s="40">
        <v>27.5</v>
      </c>
      <c r="U42" s="20" t="s">
        <v>5</v>
      </c>
      <c r="V42" s="11" t="s">
        <v>6</v>
      </c>
      <c r="W42" s="11" t="s">
        <v>7</v>
      </c>
      <c r="X42" s="11" t="s">
        <v>8</v>
      </c>
      <c r="Y42" s="11" t="s">
        <v>10</v>
      </c>
      <c r="Z42" s="12" t="s">
        <v>11</v>
      </c>
    </row>
    <row r="43" spans="1:26" ht="32.450000000000003" customHeight="1" x14ac:dyDescent="0.25">
      <c r="A43" s="2" t="str">
        <f t="shared" si="0"/>
        <v>19003068550</v>
      </c>
      <c r="B43" s="19" t="s">
        <v>16</v>
      </c>
      <c r="C43" s="7">
        <v>50</v>
      </c>
      <c r="D43" s="32">
        <v>7</v>
      </c>
      <c r="E43" s="7">
        <v>426</v>
      </c>
      <c r="F43" s="8" t="s">
        <v>28</v>
      </c>
      <c r="G43" s="18" t="s">
        <v>29</v>
      </c>
      <c r="H43" s="22">
        <v>32</v>
      </c>
      <c r="I43" s="24"/>
      <c r="J43" s="13"/>
      <c r="K43" s="13">
        <v>3</v>
      </c>
      <c r="L43" s="13">
        <v>11</v>
      </c>
      <c r="M43" s="13">
        <v>13</v>
      </c>
      <c r="N43" s="13"/>
      <c r="O43" s="13">
        <v>3</v>
      </c>
      <c r="P43" s="13">
        <v>2</v>
      </c>
      <c r="Q43" s="13"/>
      <c r="R43" s="13"/>
      <c r="S43" s="13"/>
      <c r="T43" s="13"/>
      <c r="U43" s="85" t="s">
        <v>47</v>
      </c>
      <c r="V43" s="13" t="s">
        <v>64</v>
      </c>
      <c r="W43" s="13" t="s">
        <v>56</v>
      </c>
      <c r="X43" s="13" t="s">
        <v>57</v>
      </c>
      <c r="Y43" s="13" t="s">
        <v>58</v>
      </c>
      <c r="Z43" s="88" t="s">
        <v>86</v>
      </c>
    </row>
    <row r="44" spans="1:26" ht="32.450000000000003" customHeight="1" x14ac:dyDescent="0.25">
      <c r="A44" s="2" t="str">
        <f t="shared" si="0"/>
        <v>190030685100</v>
      </c>
      <c r="B44" s="19" t="s">
        <v>16</v>
      </c>
      <c r="C44" s="7">
        <v>100</v>
      </c>
      <c r="D44" s="32">
        <v>12</v>
      </c>
      <c r="E44" s="7">
        <v>432</v>
      </c>
      <c r="F44" s="8" t="s">
        <v>28</v>
      </c>
      <c r="G44" s="18" t="s">
        <v>29</v>
      </c>
      <c r="H44" s="22">
        <v>6</v>
      </c>
      <c r="I44" s="24"/>
      <c r="J44" s="13"/>
      <c r="K44" s="13">
        <v>2</v>
      </c>
      <c r="L44" s="13"/>
      <c r="M44" s="13">
        <v>2</v>
      </c>
      <c r="N44" s="13"/>
      <c r="O44" s="13">
        <v>2</v>
      </c>
      <c r="P44" s="13"/>
      <c r="Q44" s="13"/>
      <c r="R44" s="13"/>
      <c r="S44" s="13"/>
      <c r="T44" s="13"/>
      <c r="U44" s="86"/>
      <c r="V44" s="13" t="s">
        <v>63</v>
      </c>
      <c r="W44" s="13" t="s">
        <v>65</v>
      </c>
      <c r="X44" s="13" t="s">
        <v>61</v>
      </c>
      <c r="Y44" s="13" t="s">
        <v>62</v>
      </c>
      <c r="Z44" s="89"/>
    </row>
    <row r="45" spans="1:26" ht="32.450000000000003" customHeight="1" x14ac:dyDescent="0.25">
      <c r="A45" s="2" t="str">
        <f t="shared" si="0"/>
        <v>190030685150</v>
      </c>
      <c r="B45" s="19" t="s">
        <v>16</v>
      </c>
      <c r="C45" s="7">
        <v>150</v>
      </c>
      <c r="D45" s="32">
        <v>17</v>
      </c>
      <c r="E45" s="7">
        <v>436</v>
      </c>
      <c r="F45" s="8" t="s">
        <v>28</v>
      </c>
      <c r="G45" s="18" t="s">
        <v>29</v>
      </c>
      <c r="H45" s="22">
        <v>12</v>
      </c>
      <c r="I45" s="24"/>
      <c r="J45" s="13"/>
      <c r="K45" s="13"/>
      <c r="L45" s="13">
        <v>1</v>
      </c>
      <c r="M45" s="13">
        <v>7</v>
      </c>
      <c r="N45" s="13"/>
      <c r="O45" s="13">
        <v>3</v>
      </c>
      <c r="P45" s="13">
        <v>1</v>
      </c>
      <c r="Q45" s="13"/>
      <c r="R45" s="13"/>
      <c r="S45" s="13"/>
      <c r="T45" s="13"/>
      <c r="U45" s="86"/>
      <c r="V45" s="13" t="s">
        <v>73</v>
      </c>
      <c r="W45" s="13" t="s">
        <v>70</v>
      </c>
      <c r="X45" s="13" t="s">
        <v>71</v>
      </c>
      <c r="Y45" s="13" t="s">
        <v>72</v>
      </c>
      <c r="Z45" s="89"/>
    </row>
    <row r="46" spans="1:26" ht="32.450000000000003" customHeight="1" x14ac:dyDescent="0.25">
      <c r="A46" s="2" t="str">
        <f t="shared" si="0"/>
        <v>190030685200</v>
      </c>
      <c r="B46" s="19" t="s">
        <v>16</v>
      </c>
      <c r="C46" s="7">
        <v>200</v>
      </c>
      <c r="D46" s="32">
        <v>22</v>
      </c>
      <c r="E46" s="7">
        <v>455</v>
      </c>
      <c r="F46" s="8" t="s">
        <v>28</v>
      </c>
      <c r="G46" s="18" t="s">
        <v>29</v>
      </c>
      <c r="H46" s="22">
        <v>110</v>
      </c>
      <c r="I46" s="24">
        <v>3</v>
      </c>
      <c r="J46" s="13"/>
      <c r="K46" s="13">
        <v>24</v>
      </c>
      <c r="L46" s="13">
        <v>5</v>
      </c>
      <c r="M46" s="13">
        <v>27</v>
      </c>
      <c r="N46" s="13">
        <v>10</v>
      </c>
      <c r="O46" s="13">
        <v>31</v>
      </c>
      <c r="P46" s="13">
        <v>6</v>
      </c>
      <c r="Q46" s="13">
        <v>3</v>
      </c>
      <c r="R46" s="13">
        <v>1</v>
      </c>
      <c r="S46" s="13"/>
      <c r="T46" s="13"/>
      <c r="U46" s="86"/>
      <c r="V46" s="13" t="s">
        <v>52</v>
      </c>
      <c r="W46" s="13" t="s">
        <v>54</v>
      </c>
      <c r="X46" s="13">
        <v>7320850</v>
      </c>
      <c r="Y46" s="13" t="s">
        <v>53</v>
      </c>
      <c r="Z46" s="89"/>
    </row>
    <row r="47" spans="1:26" ht="32.450000000000003" customHeight="1" x14ac:dyDescent="0.25">
      <c r="A47" s="2" t="str">
        <f t="shared" si="0"/>
        <v>190030685250</v>
      </c>
      <c r="B47" s="19" t="s">
        <v>16</v>
      </c>
      <c r="C47" s="7">
        <v>250</v>
      </c>
      <c r="D47" s="32">
        <v>27</v>
      </c>
      <c r="E47" s="7">
        <v>457</v>
      </c>
      <c r="F47" s="8" t="s">
        <v>28</v>
      </c>
      <c r="G47" s="18" t="s">
        <v>29</v>
      </c>
      <c r="H47" s="22">
        <v>41</v>
      </c>
      <c r="I47" s="24"/>
      <c r="J47" s="13"/>
      <c r="K47" s="13">
        <v>3</v>
      </c>
      <c r="L47" s="13"/>
      <c r="M47" s="13">
        <v>15</v>
      </c>
      <c r="N47" s="13">
        <v>2</v>
      </c>
      <c r="O47" s="13">
        <v>16</v>
      </c>
      <c r="P47" s="13">
        <v>3</v>
      </c>
      <c r="Q47" s="13">
        <v>2</v>
      </c>
      <c r="R47" s="13"/>
      <c r="S47" s="13"/>
      <c r="T47" s="13"/>
      <c r="U47" s="86"/>
      <c r="V47" s="13" t="s">
        <v>74</v>
      </c>
      <c r="W47" s="13" t="s">
        <v>75</v>
      </c>
      <c r="X47" s="13" t="s">
        <v>76</v>
      </c>
      <c r="Y47" s="13" t="s">
        <v>77</v>
      </c>
      <c r="Z47" s="89"/>
    </row>
    <row r="48" spans="1:26" ht="32.450000000000003" customHeight="1" thickBot="1" x14ac:dyDescent="0.3">
      <c r="A48" s="2" t="str">
        <f t="shared" si="0"/>
        <v>190030685300</v>
      </c>
      <c r="B48" s="38" t="s">
        <v>16</v>
      </c>
      <c r="C48" s="15">
        <v>300</v>
      </c>
      <c r="D48" s="33">
        <v>32</v>
      </c>
      <c r="E48" s="15">
        <v>469</v>
      </c>
      <c r="F48" s="35" t="s">
        <v>28</v>
      </c>
      <c r="G48" s="36" t="s">
        <v>29</v>
      </c>
      <c r="H48" s="37">
        <v>225</v>
      </c>
      <c r="I48" s="25">
        <v>5</v>
      </c>
      <c r="J48" s="65">
        <v>1</v>
      </c>
      <c r="K48" s="65">
        <v>21</v>
      </c>
      <c r="L48" s="65">
        <v>13</v>
      </c>
      <c r="M48" s="65">
        <v>96</v>
      </c>
      <c r="N48" s="65">
        <v>32</v>
      </c>
      <c r="O48" s="65">
        <v>40</v>
      </c>
      <c r="P48" s="65">
        <v>9</v>
      </c>
      <c r="Q48" s="65">
        <v>8</v>
      </c>
      <c r="R48" s="65"/>
      <c r="S48" s="65"/>
      <c r="T48" s="65"/>
      <c r="U48" s="87"/>
      <c r="V48" s="65" t="s">
        <v>81</v>
      </c>
      <c r="W48" s="65" t="s">
        <v>82</v>
      </c>
      <c r="X48" s="65">
        <v>4641080599</v>
      </c>
      <c r="Y48" s="65" t="s">
        <v>83</v>
      </c>
      <c r="Z48" s="90"/>
    </row>
    <row r="52" spans="1:24" ht="12" x14ac:dyDescent="0.25">
      <c r="A52" s="2"/>
      <c r="W52" s="2"/>
      <c r="X52" s="2"/>
    </row>
    <row r="53" spans="1:24" ht="12" x14ac:dyDescent="0.25">
      <c r="A53" s="2"/>
      <c r="W53" s="2"/>
      <c r="X53" s="2"/>
    </row>
    <row r="54" spans="1:24" ht="12" x14ac:dyDescent="0.25">
      <c r="A54" s="2"/>
      <c r="W54" s="2"/>
      <c r="X54" s="2"/>
    </row>
    <row r="55" spans="1:24" ht="12" x14ac:dyDescent="0.25">
      <c r="A55" s="2"/>
      <c r="W55" s="2"/>
      <c r="X55" s="2"/>
    </row>
    <row r="56" spans="1:24" ht="12" x14ac:dyDescent="0.25">
      <c r="A56" s="2"/>
      <c r="W56" s="2"/>
      <c r="X56" s="2"/>
    </row>
    <row r="57" spans="1:24" ht="12" x14ac:dyDescent="0.25">
      <c r="A57" s="2"/>
      <c r="W57" s="2"/>
      <c r="X57" s="2"/>
    </row>
    <row r="58" spans="1:24" ht="12" x14ac:dyDescent="0.25">
      <c r="A58" s="2"/>
      <c r="W58" s="2"/>
      <c r="X58" s="2"/>
    </row>
    <row r="59" spans="1:24" ht="12" x14ac:dyDescent="0.25">
      <c r="A59" s="2"/>
      <c r="W59" s="2"/>
      <c r="X59" s="2"/>
    </row>
    <row r="60" spans="1:24" ht="12" x14ac:dyDescent="0.25">
      <c r="A60" s="2"/>
      <c r="W60" s="2"/>
      <c r="X60" s="2"/>
    </row>
    <row r="61" spans="1:24" ht="12" x14ac:dyDescent="0.25">
      <c r="A61" s="2"/>
      <c r="W61" s="2"/>
      <c r="X61" s="2"/>
    </row>
    <row r="62" spans="1:24" ht="12" x14ac:dyDescent="0.25">
      <c r="A62" s="2"/>
      <c r="W62" s="2"/>
      <c r="X62" s="2"/>
    </row>
    <row r="63" spans="1:24" ht="12" x14ac:dyDescent="0.25">
      <c r="A63" s="2"/>
      <c r="W63" s="2"/>
      <c r="X63" s="2"/>
    </row>
    <row r="64" spans="1:24" ht="12" x14ac:dyDescent="0.25">
      <c r="A64" s="2"/>
      <c r="W64" s="2"/>
      <c r="X64" s="2"/>
    </row>
    <row r="65" spans="1:24" ht="12" x14ac:dyDescent="0.25">
      <c r="A65" s="2"/>
      <c r="W65" s="2"/>
      <c r="X65" s="2"/>
    </row>
    <row r="66" spans="1:24" ht="12" x14ac:dyDescent="0.25">
      <c r="A66" s="2"/>
    </row>
    <row r="67" spans="1:24" ht="12" x14ac:dyDescent="0.25">
      <c r="A67" s="2"/>
    </row>
    <row r="68" spans="1:24" ht="12" x14ac:dyDescent="0.25">
      <c r="A68" s="2"/>
    </row>
    <row r="69" spans="1:24" ht="12" x14ac:dyDescent="0.25">
      <c r="A69" s="2"/>
    </row>
    <row r="70" spans="1:24" ht="12" x14ac:dyDescent="0.25">
      <c r="A70" s="2"/>
    </row>
    <row r="71" spans="1:24" ht="12" x14ac:dyDescent="0.25">
      <c r="A71" s="2"/>
    </row>
    <row r="72" spans="1:24" ht="12" x14ac:dyDescent="0.25">
      <c r="A72" s="2"/>
    </row>
  </sheetData>
  <mergeCells count="65">
    <mergeCell ref="Y2:Y3"/>
    <mergeCell ref="Z2:Z3"/>
    <mergeCell ref="E2:E3"/>
    <mergeCell ref="U2:U3"/>
    <mergeCell ref="V2:V3"/>
    <mergeCell ref="W2:W3"/>
    <mergeCell ref="X2:X3"/>
    <mergeCell ref="Z4:Z7"/>
    <mergeCell ref="E8:E11"/>
    <mergeCell ref="U8:U11"/>
    <mergeCell ref="V8:V11"/>
    <mergeCell ref="W8:W11"/>
    <mergeCell ref="X8:X11"/>
    <mergeCell ref="Y8:Y11"/>
    <mergeCell ref="Z8:Z11"/>
    <mergeCell ref="E4:E7"/>
    <mergeCell ref="U4:U7"/>
    <mergeCell ref="V4:V7"/>
    <mergeCell ref="W4:W7"/>
    <mergeCell ref="X4:X7"/>
    <mergeCell ref="Y4:Y7"/>
    <mergeCell ref="Z12:Z15"/>
    <mergeCell ref="E16:E19"/>
    <mergeCell ref="U16:U19"/>
    <mergeCell ref="V16:V19"/>
    <mergeCell ref="W16:W19"/>
    <mergeCell ref="X16:X19"/>
    <mergeCell ref="Y16:Y19"/>
    <mergeCell ref="Z16:Z19"/>
    <mergeCell ref="E12:E15"/>
    <mergeCell ref="U12:U15"/>
    <mergeCell ref="V12:V15"/>
    <mergeCell ref="W12:W15"/>
    <mergeCell ref="X12:X15"/>
    <mergeCell ref="Y12:Y15"/>
    <mergeCell ref="Z20:Z23"/>
    <mergeCell ref="E24:E27"/>
    <mergeCell ref="U24:U27"/>
    <mergeCell ref="V24:V27"/>
    <mergeCell ref="W24:W27"/>
    <mergeCell ref="X24:X27"/>
    <mergeCell ref="Y24:Y27"/>
    <mergeCell ref="Z24:Z27"/>
    <mergeCell ref="E20:E23"/>
    <mergeCell ref="U20:U23"/>
    <mergeCell ref="V20:V23"/>
    <mergeCell ref="W20:W23"/>
    <mergeCell ref="X20:X23"/>
    <mergeCell ref="Y20:Y23"/>
    <mergeCell ref="U43:U48"/>
    <mergeCell ref="Z43:Z48"/>
    <mergeCell ref="Z28:Z37"/>
    <mergeCell ref="E38:E41"/>
    <mergeCell ref="U38:U41"/>
    <mergeCell ref="V38:V41"/>
    <mergeCell ref="W38:W41"/>
    <mergeCell ref="X38:X41"/>
    <mergeCell ref="Y38:Y41"/>
    <mergeCell ref="Z38:Z41"/>
    <mergeCell ref="E28:E37"/>
    <mergeCell ref="U28:U37"/>
    <mergeCell ref="V28:V37"/>
    <mergeCell ref="W28:W37"/>
    <mergeCell ref="X28:X37"/>
    <mergeCell ref="Y28:Y37"/>
  </mergeCells>
  <conditionalFormatting sqref="I43:T48 I2:T41">
    <cfRule type="containsBlanks" dxfId="1" priority="1">
      <formula>LEN(TRIM(I2))=0</formula>
    </cfRule>
  </conditionalFormatting>
  <hyperlinks>
    <hyperlink ref="Y44" r:id="rId1"/>
  </hyperlinks>
  <pageMargins left="0.70866141732283472" right="0.70866141732283472" top="0.74803149606299213" bottom="0.74803149606299213" header="0.31496062992125984" footer="0.31496062992125984"/>
  <pageSetup scale="67" fitToHeight="0" orientation="landscape" r:id="rId2"/>
  <headerFooter>
    <oddFooter>&amp;C&amp;P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19"/>
  <sheetViews>
    <sheetView tabSelected="1" zoomScaleNormal="100" workbookViewId="0">
      <pane ySplit="3" topLeftCell="A4" activePane="bottomLeft" state="frozen"/>
      <selection pane="bottomLeft" sqref="A1:I1"/>
    </sheetView>
  </sheetViews>
  <sheetFormatPr baseColWidth="10" defaultColWidth="11.42578125" defaultRowHeight="15.75" x14ac:dyDescent="0.25"/>
  <cols>
    <col min="1" max="1" width="7.85546875" style="66" customWidth="1"/>
    <col min="2" max="2" width="10.28515625" style="66" customWidth="1"/>
    <col min="3" max="3" width="10.5703125" style="5" customWidth="1"/>
    <col min="4" max="4" width="57.28515625" style="6" customWidth="1"/>
    <col min="5" max="5" width="7" style="4" customWidth="1"/>
    <col min="6" max="6" width="47.7109375" style="1" customWidth="1"/>
    <col min="7" max="7" width="32.140625" style="1" customWidth="1"/>
    <col min="8" max="8" width="10.28515625" style="1" customWidth="1"/>
    <col min="9" max="9" width="26.85546875" style="2" customWidth="1"/>
    <col min="10" max="16384" width="11.42578125" style="2"/>
  </cols>
  <sheetData>
    <row r="1" spans="1:10" ht="72.400000000000006" customHeight="1" x14ac:dyDescent="0.25">
      <c r="A1" s="109" t="s">
        <v>104</v>
      </c>
      <c r="B1" s="109"/>
      <c r="C1" s="109"/>
      <c r="D1" s="109"/>
      <c r="E1" s="109"/>
      <c r="F1" s="109"/>
      <c r="G1" s="109"/>
      <c r="H1" s="109"/>
      <c r="I1" s="109"/>
    </row>
    <row r="2" spans="1:10" ht="22.5" customHeight="1" thickBot="1" x14ac:dyDescent="0.35">
      <c r="A2" s="108" t="s">
        <v>98</v>
      </c>
      <c r="B2" s="108"/>
      <c r="C2" s="108"/>
      <c r="D2" s="108"/>
      <c r="E2" s="108"/>
      <c r="F2" s="108"/>
      <c r="G2" s="108"/>
      <c r="H2" s="108"/>
      <c r="I2" s="108"/>
    </row>
    <row r="3" spans="1:10" ht="44.65" customHeight="1" thickBot="1" x14ac:dyDescent="0.3">
      <c r="A3" s="71" t="s">
        <v>97</v>
      </c>
      <c r="B3" s="72" t="s">
        <v>0</v>
      </c>
      <c r="C3" s="73" t="s">
        <v>2</v>
      </c>
      <c r="D3" s="74" t="s">
        <v>3</v>
      </c>
      <c r="E3" s="83" t="s">
        <v>4</v>
      </c>
      <c r="F3" s="72" t="s">
        <v>5</v>
      </c>
      <c r="G3" s="73" t="s">
        <v>96</v>
      </c>
      <c r="H3" s="73" t="s">
        <v>8</v>
      </c>
      <c r="I3" s="75" t="s">
        <v>10</v>
      </c>
      <c r="J3"/>
    </row>
    <row r="4" spans="1:10" s="70" customFormat="1" ht="298.14999999999998" customHeight="1" thickBot="1" x14ac:dyDescent="0.35">
      <c r="A4" s="76">
        <v>10</v>
      </c>
      <c r="B4" s="84">
        <v>190040388</v>
      </c>
      <c r="C4" s="76">
        <v>50562065</v>
      </c>
      <c r="D4" s="81" t="s">
        <v>99</v>
      </c>
      <c r="E4" s="82">
        <v>1</v>
      </c>
      <c r="F4" s="80" t="s">
        <v>103</v>
      </c>
      <c r="G4" s="79" t="s">
        <v>100</v>
      </c>
      <c r="H4" s="77" t="s">
        <v>101</v>
      </c>
      <c r="I4" s="78" t="s">
        <v>102</v>
      </c>
    </row>
    <row r="6" spans="1:10" x14ac:dyDescent="0.25">
      <c r="G6" s="2"/>
      <c r="H6" s="2"/>
    </row>
    <row r="7" spans="1:10" x14ac:dyDescent="0.25">
      <c r="G7" s="2"/>
      <c r="H7" s="2"/>
    </row>
    <row r="8" spans="1:10" x14ac:dyDescent="0.25">
      <c r="G8" s="2"/>
      <c r="H8" s="2"/>
    </row>
    <row r="9" spans="1:10" x14ac:dyDescent="0.25">
      <c r="G9" s="2"/>
      <c r="H9" s="2"/>
    </row>
    <row r="10" spans="1:10" x14ac:dyDescent="0.25">
      <c r="G10" s="2"/>
      <c r="H10" s="2"/>
    </row>
    <row r="11" spans="1:10" x14ac:dyDescent="0.25">
      <c r="G11" s="2"/>
      <c r="H11" s="2"/>
    </row>
    <row r="12" spans="1:10" x14ac:dyDescent="0.25">
      <c r="G12" s="2"/>
      <c r="H12" s="2"/>
    </row>
    <row r="13" spans="1:10" x14ac:dyDescent="0.25">
      <c r="G13" s="2"/>
      <c r="H13" s="2"/>
    </row>
    <row r="14" spans="1:10" x14ac:dyDescent="0.25">
      <c r="G14" s="2"/>
      <c r="H14" s="2"/>
    </row>
    <row r="15" spans="1:10" x14ac:dyDescent="0.25">
      <c r="G15" s="2"/>
      <c r="H15" s="2"/>
    </row>
    <row r="16" spans="1:10" x14ac:dyDescent="0.25">
      <c r="G16" s="2"/>
      <c r="H16" s="2"/>
    </row>
    <row r="17" spans="7:8" x14ac:dyDescent="0.25">
      <c r="G17" s="2"/>
      <c r="H17" s="2"/>
    </row>
    <row r="18" spans="7:8" x14ac:dyDescent="0.25">
      <c r="G18" s="2"/>
      <c r="H18" s="2"/>
    </row>
    <row r="19" spans="7:8" x14ac:dyDescent="0.25">
      <c r="G19" s="2"/>
      <c r="H19" s="2"/>
    </row>
  </sheetData>
  <mergeCells count="2">
    <mergeCell ref="A2:I2"/>
    <mergeCell ref="A1:I1"/>
  </mergeCells>
  <pageMargins left="0.70866141732283472" right="0.70866141732283472" top="0.74803149606299213" bottom="0.74803149606299213" header="0.31496062992125984" footer="0.31496062992125984"/>
  <pageSetup scale="58" fitToHeight="0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E8" sqref="E8"/>
    </sheetView>
  </sheetViews>
  <sheetFormatPr baseColWidth="10" defaultRowHeight="13.9" customHeight="1" x14ac:dyDescent="0.25"/>
  <cols>
    <col min="5" max="5" width="40.42578125" customWidth="1"/>
    <col min="10" max="10" width="45.28515625" customWidth="1"/>
  </cols>
  <sheetData>
    <row r="1" spans="1:11" ht="13.9" customHeight="1" thickBot="1" x14ac:dyDescent="0.35">
      <c r="A1" t="s">
        <v>87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  <c r="I1" t="s">
        <v>90</v>
      </c>
      <c r="J1" t="s">
        <v>91</v>
      </c>
    </row>
    <row r="2" spans="1:11" ht="13.9" customHeight="1" thickBot="1" x14ac:dyDescent="0.35">
      <c r="A2" s="27" t="s">
        <v>16</v>
      </c>
      <c r="B2" s="16">
        <v>310</v>
      </c>
      <c r="C2" s="43">
        <v>648</v>
      </c>
      <c r="D2" s="28" t="s">
        <v>30</v>
      </c>
      <c r="E2" s="29" t="s">
        <v>31</v>
      </c>
      <c r="F2" s="30">
        <v>140</v>
      </c>
      <c r="G2">
        <f t="shared" ref="G2:G45" si="0">VLOOKUP((A2&amp;B2),INFO,4,0)</f>
        <v>33</v>
      </c>
      <c r="I2" s="28" t="s">
        <v>40</v>
      </c>
      <c r="J2" s="63" t="s">
        <v>41</v>
      </c>
    </row>
    <row r="3" spans="1:11" ht="13.9" customHeight="1" thickBot="1" x14ac:dyDescent="0.35">
      <c r="A3" s="17" t="s">
        <v>16</v>
      </c>
      <c r="B3" s="7">
        <v>10</v>
      </c>
      <c r="C3" s="43">
        <v>426</v>
      </c>
      <c r="D3" s="8" t="s">
        <v>21</v>
      </c>
      <c r="E3" s="47" t="s">
        <v>22</v>
      </c>
      <c r="F3" s="22">
        <v>64</v>
      </c>
      <c r="G3">
        <f t="shared" si="0"/>
        <v>3</v>
      </c>
      <c r="I3" s="8" t="s">
        <v>42</v>
      </c>
      <c r="J3" s="61" t="s">
        <v>13</v>
      </c>
    </row>
    <row r="4" spans="1:11" ht="13.9" customHeight="1" thickBot="1" x14ac:dyDescent="0.35">
      <c r="A4" s="17" t="s">
        <v>16</v>
      </c>
      <c r="B4" s="7">
        <v>60</v>
      </c>
      <c r="C4" s="43">
        <v>432</v>
      </c>
      <c r="D4" s="8" t="s">
        <v>21</v>
      </c>
      <c r="E4" s="47" t="s">
        <v>22</v>
      </c>
      <c r="F4" s="22">
        <v>12</v>
      </c>
      <c r="G4">
        <f t="shared" si="0"/>
        <v>8</v>
      </c>
      <c r="I4" s="8" t="s">
        <v>34</v>
      </c>
      <c r="J4" s="61" t="s">
        <v>35</v>
      </c>
    </row>
    <row r="5" spans="1:11" ht="13.9" customHeight="1" thickBot="1" x14ac:dyDescent="0.35">
      <c r="A5" s="34" t="s">
        <v>16</v>
      </c>
      <c r="B5" s="15">
        <v>110</v>
      </c>
      <c r="C5" s="43">
        <v>436</v>
      </c>
      <c r="D5" s="35" t="s">
        <v>21</v>
      </c>
      <c r="E5" s="48" t="s">
        <v>22</v>
      </c>
      <c r="F5" s="37">
        <v>24</v>
      </c>
      <c r="G5">
        <f t="shared" si="0"/>
        <v>13</v>
      </c>
      <c r="I5" s="35" t="s">
        <v>30</v>
      </c>
      <c r="J5" s="62" t="s">
        <v>31</v>
      </c>
    </row>
    <row r="6" spans="1:11" ht="13.9" customHeight="1" thickBot="1" x14ac:dyDescent="0.35">
      <c r="A6" s="27" t="s">
        <v>16</v>
      </c>
      <c r="B6" s="16">
        <v>160</v>
      </c>
      <c r="C6" s="43">
        <v>455</v>
      </c>
      <c r="D6" s="28" t="s">
        <v>21</v>
      </c>
      <c r="E6" s="49" t="s">
        <v>22</v>
      </c>
      <c r="F6" s="30">
        <v>220</v>
      </c>
      <c r="G6">
        <f t="shared" si="0"/>
        <v>18</v>
      </c>
      <c r="I6" s="28" t="s">
        <v>44</v>
      </c>
      <c r="J6" s="63" t="s">
        <v>45</v>
      </c>
    </row>
    <row r="7" spans="1:11" ht="13.9" customHeight="1" thickBot="1" x14ac:dyDescent="0.35">
      <c r="A7" s="17" t="s">
        <v>16</v>
      </c>
      <c r="B7" s="7">
        <v>210</v>
      </c>
      <c r="C7" s="43">
        <v>457</v>
      </c>
      <c r="D7" s="8" t="s">
        <v>21</v>
      </c>
      <c r="E7" s="47" t="s">
        <v>22</v>
      </c>
      <c r="F7" s="22">
        <v>82</v>
      </c>
      <c r="G7">
        <f t="shared" si="0"/>
        <v>23</v>
      </c>
      <c r="I7" s="8" t="s">
        <v>32</v>
      </c>
      <c r="J7" s="61" t="s">
        <v>33</v>
      </c>
    </row>
    <row r="8" spans="1:11" ht="13.9" customHeight="1" thickBot="1" x14ac:dyDescent="0.35">
      <c r="A8" s="17" t="s">
        <v>16</v>
      </c>
      <c r="B8" s="7">
        <v>260</v>
      </c>
      <c r="C8" s="43">
        <v>469</v>
      </c>
      <c r="D8" s="8" t="s">
        <v>21</v>
      </c>
      <c r="E8" s="47" t="s">
        <v>22</v>
      </c>
      <c r="F8" s="22">
        <v>450</v>
      </c>
      <c r="G8">
        <f t="shared" si="0"/>
        <v>28</v>
      </c>
      <c r="I8" s="8" t="s">
        <v>43</v>
      </c>
      <c r="J8" s="61" t="s">
        <v>14</v>
      </c>
    </row>
    <row r="9" spans="1:11" ht="13.9" customHeight="1" thickBot="1" x14ac:dyDescent="0.35">
      <c r="A9" s="34" t="s">
        <v>16</v>
      </c>
      <c r="B9" s="15">
        <v>410</v>
      </c>
      <c r="C9" s="43">
        <v>644</v>
      </c>
      <c r="D9" s="35" t="s">
        <v>21</v>
      </c>
      <c r="E9" s="48" t="s">
        <v>22</v>
      </c>
      <c r="F9" s="37">
        <v>66</v>
      </c>
      <c r="G9">
        <f t="shared" si="0"/>
        <v>43</v>
      </c>
      <c r="I9" s="35" t="s">
        <v>36</v>
      </c>
      <c r="J9" s="62" t="s">
        <v>37</v>
      </c>
    </row>
    <row r="10" spans="1:11" ht="13.9" customHeight="1" thickBot="1" x14ac:dyDescent="0.35">
      <c r="A10" s="27" t="s">
        <v>16</v>
      </c>
      <c r="B10" s="16">
        <v>320</v>
      </c>
      <c r="C10" s="43">
        <v>648</v>
      </c>
      <c r="D10" s="28" t="s">
        <v>32</v>
      </c>
      <c r="E10" s="29" t="s">
        <v>33</v>
      </c>
      <c r="F10" s="30">
        <v>85</v>
      </c>
      <c r="G10">
        <f t="shared" si="0"/>
        <v>34</v>
      </c>
      <c r="I10" s="28" t="s">
        <v>38</v>
      </c>
      <c r="J10" s="63" t="s">
        <v>39</v>
      </c>
    </row>
    <row r="11" spans="1:11" ht="13.9" customHeight="1" thickBot="1" x14ac:dyDescent="0.35">
      <c r="A11" s="17" t="s">
        <v>16</v>
      </c>
      <c r="B11" s="7">
        <v>330</v>
      </c>
      <c r="C11" s="43">
        <v>648</v>
      </c>
      <c r="D11" s="8" t="s">
        <v>34</v>
      </c>
      <c r="E11" s="18" t="s">
        <v>35</v>
      </c>
      <c r="F11" s="22">
        <v>172</v>
      </c>
      <c r="G11">
        <f t="shared" si="0"/>
        <v>35</v>
      </c>
      <c r="I11" s="8">
        <v>50272445</v>
      </c>
      <c r="J11" s="56" t="s">
        <v>27</v>
      </c>
      <c r="K11" s="68"/>
    </row>
    <row r="12" spans="1:11" ht="13.9" customHeight="1" thickBot="1" x14ac:dyDescent="0.35">
      <c r="A12" s="17" t="s">
        <v>16</v>
      </c>
      <c r="B12" s="7">
        <v>340</v>
      </c>
      <c r="C12" s="43">
        <v>648</v>
      </c>
      <c r="D12" s="8" t="s">
        <v>36</v>
      </c>
      <c r="E12" s="18" t="s">
        <v>37</v>
      </c>
      <c r="F12" s="22">
        <v>71</v>
      </c>
      <c r="G12">
        <f t="shared" si="0"/>
        <v>36</v>
      </c>
      <c r="I12" s="8">
        <v>50272443</v>
      </c>
      <c r="J12" s="50" t="s">
        <v>24</v>
      </c>
      <c r="K12" s="69"/>
    </row>
    <row r="13" spans="1:11" ht="13.9" customHeight="1" thickBot="1" x14ac:dyDescent="0.35">
      <c r="A13" s="34" t="s">
        <v>16</v>
      </c>
      <c r="B13" s="15">
        <v>350</v>
      </c>
      <c r="C13" s="43">
        <v>648</v>
      </c>
      <c r="D13" s="35" t="s">
        <v>38</v>
      </c>
      <c r="E13" s="36" t="s">
        <v>39</v>
      </c>
      <c r="F13" s="37">
        <v>109</v>
      </c>
      <c r="G13">
        <f t="shared" si="0"/>
        <v>37</v>
      </c>
      <c r="I13" s="35">
        <v>50272411</v>
      </c>
      <c r="J13" s="48" t="s">
        <v>22</v>
      </c>
      <c r="K13" s="69"/>
    </row>
    <row r="14" spans="1:11" ht="13.9" customHeight="1" thickBot="1" x14ac:dyDescent="0.35">
      <c r="A14" s="27" t="s">
        <v>16</v>
      </c>
      <c r="B14" s="16">
        <v>360</v>
      </c>
      <c r="C14" s="43">
        <v>648</v>
      </c>
      <c r="D14" s="28" t="s">
        <v>40</v>
      </c>
      <c r="E14" s="29" t="s">
        <v>41</v>
      </c>
      <c r="F14" s="30">
        <v>28</v>
      </c>
      <c r="G14">
        <f t="shared" si="0"/>
        <v>38</v>
      </c>
      <c r="I14" s="28">
        <v>50272444</v>
      </c>
      <c r="J14" s="55" t="s">
        <v>12</v>
      </c>
      <c r="K14" s="68"/>
    </row>
    <row r="15" spans="1:11" ht="13.9" customHeight="1" thickBot="1" x14ac:dyDescent="0.35">
      <c r="A15" s="17" t="s">
        <v>16</v>
      </c>
      <c r="B15" s="7">
        <v>370</v>
      </c>
      <c r="C15" s="43">
        <v>648</v>
      </c>
      <c r="D15" s="8" t="s">
        <v>42</v>
      </c>
      <c r="E15" s="18" t="s">
        <v>13</v>
      </c>
      <c r="F15" s="22">
        <v>19</v>
      </c>
      <c r="G15">
        <f t="shared" si="0"/>
        <v>39</v>
      </c>
      <c r="I15" s="8">
        <v>50272446</v>
      </c>
      <c r="J15" s="59" t="s">
        <v>29</v>
      </c>
    </row>
    <row r="16" spans="1:11" ht="13.9" customHeight="1" thickBot="1" x14ac:dyDescent="0.35">
      <c r="A16" s="17" t="s">
        <v>16</v>
      </c>
      <c r="B16" s="7">
        <v>20</v>
      </c>
      <c r="C16" s="43">
        <v>426</v>
      </c>
      <c r="D16" s="8" t="s">
        <v>23</v>
      </c>
      <c r="E16" s="50" t="s">
        <v>24</v>
      </c>
      <c r="F16" s="22">
        <v>64</v>
      </c>
      <c r="G16">
        <f t="shared" si="0"/>
        <v>4</v>
      </c>
    </row>
    <row r="17" spans="1:8" ht="13.9" customHeight="1" thickBot="1" x14ac:dyDescent="0.35">
      <c r="A17" s="34" t="s">
        <v>16</v>
      </c>
      <c r="B17" s="15">
        <v>70</v>
      </c>
      <c r="C17" s="43">
        <v>432</v>
      </c>
      <c r="D17" s="35" t="s">
        <v>23</v>
      </c>
      <c r="E17" s="51" t="s">
        <v>24</v>
      </c>
      <c r="F17" s="37">
        <v>12</v>
      </c>
      <c r="G17">
        <f t="shared" si="0"/>
        <v>9</v>
      </c>
    </row>
    <row r="18" spans="1:8" ht="13.9" customHeight="1" thickBot="1" x14ac:dyDescent="0.35">
      <c r="A18" s="27" t="s">
        <v>16</v>
      </c>
      <c r="B18" s="16">
        <v>120</v>
      </c>
      <c r="C18" s="43">
        <v>436</v>
      </c>
      <c r="D18" s="28" t="s">
        <v>23</v>
      </c>
      <c r="E18" s="52" t="s">
        <v>24</v>
      </c>
      <c r="F18" s="30">
        <v>24</v>
      </c>
      <c r="G18">
        <f t="shared" si="0"/>
        <v>14</v>
      </c>
    </row>
    <row r="19" spans="1:8" ht="13.9" customHeight="1" thickBot="1" x14ac:dyDescent="0.35">
      <c r="A19" s="17" t="s">
        <v>16</v>
      </c>
      <c r="B19" s="7">
        <v>170</v>
      </c>
      <c r="C19" s="43">
        <v>455</v>
      </c>
      <c r="D19" s="8" t="s">
        <v>23</v>
      </c>
      <c r="E19" s="50" t="s">
        <v>24</v>
      </c>
      <c r="F19" s="22">
        <v>220</v>
      </c>
      <c r="G19">
        <f t="shared" si="0"/>
        <v>19</v>
      </c>
    </row>
    <row r="20" spans="1:8" ht="13.9" customHeight="1" thickBot="1" x14ac:dyDescent="0.35">
      <c r="A20" s="17" t="s">
        <v>16</v>
      </c>
      <c r="B20" s="7">
        <v>220</v>
      </c>
      <c r="C20" s="43">
        <v>457</v>
      </c>
      <c r="D20" s="8" t="s">
        <v>23</v>
      </c>
      <c r="E20" s="50" t="s">
        <v>24</v>
      </c>
      <c r="F20" s="22">
        <v>82</v>
      </c>
      <c r="G20">
        <f t="shared" si="0"/>
        <v>24</v>
      </c>
    </row>
    <row r="21" spans="1:8" ht="13.9" customHeight="1" thickBot="1" x14ac:dyDescent="0.35">
      <c r="A21" s="34" t="s">
        <v>16</v>
      </c>
      <c r="B21" s="15">
        <v>270</v>
      </c>
      <c r="C21" s="43">
        <v>469</v>
      </c>
      <c r="D21" s="35" t="s">
        <v>23</v>
      </c>
      <c r="E21" s="51" t="s">
        <v>24</v>
      </c>
      <c r="F21" s="37">
        <v>450</v>
      </c>
      <c r="G21">
        <f t="shared" si="0"/>
        <v>29</v>
      </c>
    </row>
    <row r="22" spans="1:8" ht="13.9" customHeight="1" thickBot="1" x14ac:dyDescent="0.3">
      <c r="A22" s="27" t="s">
        <v>16</v>
      </c>
      <c r="B22" s="16">
        <v>380</v>
      </c>
      <c r="C22" s="43">
        <v>648</v>
      </c>
      <c r="D22" s="28" t="s">
        <v>23</v>
      </c>
      <c r="E22" s="52" t="s">
        <v>24</v>
      </c>
      <c r="F22" s="30">
        <v>52</v>
      </c>
      <c r="G22">
        <f t="shared" si="0"/>
        <v>40</v>
      </c>
    </row>
    <row r="23" spans="1:8" ht="13.9" customHeight="1" thickBot="1" x14ac:dyDescent="0.3">
      <c r="A23" s="17" t="s">
        <v>16</v>
      </c>
      <c r="B23" s="7">
        <v>420</v>
      </c>
      <c r="C23" s="43">
        <v>644</v>
      </c>
      <c r="D23" s="8" t="s">
        <v>23</v>
      </c>
      <c r="E23" s="50" t="s">
        <v>24</v>
      </c>
      <c r="F23" s="22">
        <v>61</v>
      </c>
      <c r="G23">
        <f t="shared" si="0"/>
        <v>44</v>
      </c>
      <c r="H23" t="s">
        <v>94</v>
      </c>
    </row>
    <row r="24" spans="1:8" ht="13.9" customHeight="1" thickBot="1" x14ac:dyDescent="0.3">
      <c r="A24" s="17" t="s">
        <v>16</v>
      </c>
      <c r="B24" s="7">
        <v>30</v>
      </c>
      <c r="C24" s="43">
        <v>426</v>
      </c>
      <c r="D24" s="8" t="s">
        <v>25</v>
      </c>
      <c r="E24" s="53" t="s">
        <v>12</v>
      </c>
      <c r="F24" s="22">
        <v>64</v>
      </c>
      <c r="G24">
        <f t="shared" si="0"/>
        <v>5</v>
      </c>
      <c r="H24" t="s">
        <v>95</v>
      </c>
    </row>
    <row r="25" spans="1:8" ht="13.9" customHeight="1" thickBot="1" x14ac:dyDescent="0.3">
      <c r="A25" s="34" t="s">
        <v>16</v>
      </c>
      <c r="B25" s="15">
        <v>80</v>
      </c>
      <c r="C25" s="43">
        <v>432</v>
      </c>
      <c r="D25" s="35" t="s">
        <v>25</v>
      </c>
      <c r="E25" s="54" t="s">
        <v>12</v>
      </c>
      <c r="F25" s="37">
        <v>12</v>
      </c>
      <c r="G25">
        <f t="shared" si="0"/>
        <v>10</v>
      </c>
    </row>
    <row r="26" spans="1:8" ht="13.9" customHeight="1" thickBot="1" x14ac:dyDescent="0.3">
      <c r="A26" s="27" t="s">
        <v>16</v>
      </c>
      <c r="B26" s="16">
        <v>130</v>
      </c>
      <c r="C26" s="43">
        <v>436</v>
      </c>
      <c r="D26" s="28" t="s">
        <v>25</v>
      </c>
      <c r="E26" s="55" t="s">
        <v>12</v>
      </c>
      <c r="F26" s="30">
        <v>24</v>
      </c>
      <c r="G26">
        <f t="shared" si="0"/>
        <v>15</v>
      </c>
    </row>
    <row r="27" spans="1:8" ht="13.9" customHeight="1" thickBot="1" x14ac:dyDescent="0.3">
      <c r="A27" s="17" t="s">
        <v>16</v>
      </c>
      <c r="B27" s="7">
        <v>180</v>
      </c>
      <c r="C27" s="43">
        <v>455</v>
      </c>
      <c r="D27" s="8" t="s">
        <v>25</v>
      </c>
      <c r="E27" s="53" t="s">
        <v>12</v>
      </c>
      <c r="F27" s="22">
        <v>220</v>
      </c>
      <c r="G27">
        <f t="shared" si="0"/>
        <v>20</v>
      </c>
    </row>
    <row r="28" spans="1:8" ht="13.9" customHeight="1" thickBot="1" x14ac:dyDescent="0.3">
      <c r="A28" s="17" t="s">
        <v>16</v>
      </c>
      <c r="B28" s="7">
        <v>230</v>
      </c>
      <c r="C28" s="43">
        <v>457</v>
      </c>
      <c r="D28" s="8" t="s">
        <v>25</v>
      </c>
      <c r="E28" s="53" t="s">
        <v>12</v>
      </c>
      <c r="F28" s="22">
        <v>82</v>
      </c>
      <c r="G28">
        <f t="shared" si="0"/>
        <v>25</v>
      </c>
    </row>
    <row r="29" spans="1:8" ht="13.9" customHeight="1" thickBot="1" x14ac:dyDescent="0.3">
      <c r="A29" s="17" t="s">
        <v>16</v>
      </c>
      <c r="B29" s="7">
        <v>280</v>
      </c>
      <c r="C29" s="43">
        <v>469</v>
      </c>
      <c r="D29" s="8" t="s">
        <v>25</v>
      </c>
      <c r="E29" s="53" t="s">
        <v>12</v>
      </c>
      <c r="F29" s="22">
        <v>450</v>
      </c>
      <c r="G29">
        <f t="shared" si="0"/>
        <v>30</v>
      </c>
    </row>
    <row r="30" spans="1:8" ht="13.9" customHeight="1" thickBot="1" x14ac:dyDescent="0.3">
      <c r="A30" s="17" t="s">
        <v>16</v>
      </c>
      <c r="B30" s="7">
        <v>430</v>
      </c>
      <c r="C30" s="43">
        <v>644</v>
      </c>
      <c r="D30" s="8" t="s">
        <v>25</v>
      </c>
      <c r="E30" s="53" t="s">
        <v>12</v>
      </c>
      <c r="F30" s="22">
        <v>66</v>
      </c>
      <c r="G30">
        <f t="shared" si="0"/>
        <v>45</v>
      </c>
    </row>
    <row r="31" spans="1:8" ht="13.9" customHeight="1" thickBot="1" x14ac:dyDescent="0.3">
      <c r="A31" s="17" t="s">
        <v>16</v>
      </c>
      <c r="B31" s="7">
        <v>40</v>
      </c>
      <c r="C31" s="43">
        <v>426</v>
      </c>
      <c r="D31" s="8" t="s">
        <v>26</v>
      </c>
      <c r="E31" s="56" t="s">
        <v>27</v>
      </c>
      <c r="F31" s="22">
        <v>64</v>
      </c>
      <c r="G31">
        <f t="shared" si="0"/>
        <v>6</v>
      </c>
    </row>
    <row r="32" spans="1:8" ht="13.9" customHeight="1" thickBot="1" x14ac:dyDescent="0.3">
      <c r="A32" s="17" t="s">
        <v>16</v>
      </c>
      <c r="B32" s="7">
        <v>90</v>
      </c>
      <c r="C32" s="43">
        <v>432</v>
      </c>
      <c r="D32" s="8" t="s">
        <v>26</v>
      </c>
      <c r="E32" s="56" t="s">
        <v>27</v>
      </c>
      <c r="F32" s="22">
        <v>12</v>
      </c>
      <c r="G32">
        <f t="shared" si="0"/>
        <v>11</v>
      </c>
    </row>
    <row r="33" spans="1:7" ht="13.9" customHeight="1" thickBot="1" x14ac:dyDescent="0.3">
      <c r="A33" s="17" t="s">
        <v>16</v>
      </c>
      <c r="B33" s="7">
        <v>140</v>
      </c>
      <c r="C33" s="43">
        <v>436</v>
      </c>
      <c r="D33" s="8" t="s">
        <v>26</v>
      </c>
      <c r="E33" s="56" t="s">
        <v>27</v>
      </c>
      <c r="F33" s="22">
        <v>24</v>
      </c>
      <c r="G33">
        <f t="shared" si="0"/>
        <v>16</v>
      </c>
    </row>
    <row r="34" spans="1:7" ht="13.9" customHeight="1" thickBot="1" x14ac:dyDescent="0.3">
      <c r="A34" s="17" t="s">
        <v>16</v>
      </c>
      <c r="B34" s="7">
        <v>190</v>
      </c>
      <c r="C34" s="43">
        <v>455</v>
      </c>
      <c r="D34" s="8" t="s">
        <v>26</v>
      </c>
      <c r="E34" s="56" t="s">
        <v>27</v>
      </c>
      <c r="F34" s="22">
        <v>220</v>
      </c>
      <c r="G34">
        <f t="shared" si="0"/>
        <v>21</v>
      </c>
    </row>
    <row r="35" spans="1:7" ht="13.9" customHeight="1" thickBot="1" x14ac:dyDescent="0.3">
      <c r="A35" s="34" t="s">
        <v>16</v>
      </c>
      <c r="B35" s="15">
        <v>240</v>
      </c>
      <c r="C35" s="43">
        <v>457</v>
      </c>
      <c r="D35" s="35" t="s">
        <v>26</v>
      </c>
      <c r="E35" s="57" t="s">
        <v>27</v>
      </c>
      <c r="F35" s="37">
        <v>82</v>
      </c>
      <c r="G35">
        <f t="shared" si="0"/>
        <v>26</v>
      </c>
    </row>
    <row r="36" spans="1:7" ht="13.9" customHeight="1" thickBot="1" x14ac:dyDescent="0.3">
      <c r="A36" s="27" t="s">
        <v>16</v>
      </c>
      <c r="B36" s="16">
        <v>290</v>
      </c>
      <c r="C36" s="43">
        <v>469</v>
      </c>
      <c r="D36" s="28" t="s">
        <v>26</v>
      </c>
      <c r="E36" s="58" t="s">
        <v>27</v>
      </c>
      <c r="F36" s="30">
        <v>450</v>
      </c>
      <c r="G36">
        <f t="shared" si="0"/>
        <v>31</v>
      </c>
    </row>
    <row r="37" spans="1:7" ht="13.9" customHeight="1" thickBot="1" x14ac:dyDescent="0.3">
      <c r="A37" s="17" t="s">
        <v>16</v>
      </c>
      <c r="B37" s="7">
        <v>440</v>
      </c>
      <c r="C37" s="43">
        <v>644</v>
      </c>
      <c r="D37" s="8" t="s">
        <v>26</v>
      </c>
      <c r="E37" s="56" t="s">
        <v>27</v>
      </c>
      <c r="F37" s="22">
        <v>6</v>
      </c>
      <c r="G37">
        <f t="shared" si="0"/>
        <v>46</v>
      </c>
    </row>
    <row r="38" spans="1:7" ht="13.9" customHeight="1" thickBot="1" x14ac:dyDescent="0.3">
      <c r="A38" s="17" t="s">
        <v>16</v>
      </c>
      <c r="B38" s="7">
        <v>50</v>
      </c>
      <c r="C38" s="44">
        <v>426</v>
      </c>
      <c r="D38" s="8" t="s">
        <v>28</v>
      </c>
      <c r="E38" s="59" t="s">
        <v>29</v>
      </c>
      <c r="F38" s="22">
        <v>32</v>
      </c>
      <c r="G38">
        <f t="shared" si="0"/>
        <v>7</v>
      </c>
    </row>
    <row r="39" spans="1:7" ht="13.9" customHeight="1" thickBot="1" x14ac:dyDescent="0.3">
      <c r="A39" s="34" t="s">
        <v>16</v>
      </c>
      <c r="B39" s="15">
        <v>100</v>
      </c>
      <c r="C39" s="44">
        <v>432</v>
      </c>
      <c r="D39" s="35" t="s">
        <v>28</v>
      </c>
      <c r="E39" s="60" t="s">
        <v>29</v>
      </c>
      <c r="F39" s="37">
        <v>6</v>
      </c>
      <c r="G39">
        <f t="shared" si="0"/>
        <v>12</v>
      </c>
    </row>
    <row r="40" spans="1:7" ht="13.9" customHeight="1" x14ac:dyDescent="0.25">
      <c r="A40" s="19" t="s">
        <v>16</v>
      </c>
      <c r="B40" s="7">
        <v>150</v>
      </c>
      <c r="C40" s="7">
        <v>436</v>
      </c>
      <c r="D40" s="8" t="s">
        <v>28</v>
      </c>
      <c r="E40" s="59" t="s">
        <v>29</v>
      </c>
      <c r="F40" s="22">
        <v>12</v>
      </c>
      <c r="G40">
        <f t="shared" si="0"/>
        <v>17</v>
      </c>
    </row>
    <row r="41" spans="1:7" ht="13.9" customHeight="1" x14ac:dyDescent="0.25">
      <c r="A41" s="19" t="s">
        <v>16</v>
      </c>
      <c r="B41" s="7">
        <v>200</v>
      </c>
      <c r="C41" s="7">
        <v>455</v>
      </c>
      <c r="D41" s="8" t="s">
        <v>28</v>
      </c>
      <c r="E41" s="59" t="s">
        <v>29</v>
      </c>
      <c r="F41" s="22">
        <v>110</v>
      </c>
      <c r="G41">
        <f t="shared" si="0"/>
        <v>22</v>
      </c>
    </row>
    <row r="42" spans="1:7" ht="13.9" customHeight="1" x14ac:dyDescent="0.25">
      <c r="A42" s="19" t="s">
        <v>16</v>
      </c>
      <c r="B42" s="7">
        <v>250</v>
      </c>
      <c r="C42" s="7">
        <v>457</v>
      </c>
      <c r="D42" s="8" t="s">
        <v>28</v>
      </c>
      <c r="E42" s="59" t="s">
        <v>29</v>
      </c>
      <c r="F42" s="22">
        <v>41</v>
      </c>
      <c r="G42">
        <f t="shared" si="0"/>
        <v>27</v>
      </c>
    </row>
    <row r="43" spans="1:7" ht="13.9" customHeight="1" x14ac:dyDescent="0.25">
      <c r="A43" s="19" t="s">
        <v>16</v>
      </c>
      <c r="B43" s="7">
        <v>300</v>
      </c>
      <c r="C43" s="7">
        <v>469</v>
      </c>
      <c r="D43" s="8" t="s">
        <v>28</v>
      </c>
      <c r="E43" s="59" t="s">
        <v>29</v>
      </c>
      <c r="F43" s="22">
        <v>225</v>
      </c>
      <c r="G43">
        <f t="shared" si="0"/>
        <v>32</v>
      </c>
    </row>
    <row r="44" spans="1:7" ht="13.9" customHeight="1" x14ac:dyDescent="0.25">
      <c r="A44" s="19" t="s">
        <v>16</v>
      </c>
      <c r="B44" s="7">
        <v>390</v>
      </c>
      <c r="C44" s="45">
        <v>648</v>
      </c>
      <c r="D44" s="8" t="s">
        <v>43</v>
      </c>
      <c r="E44" s="18" t="s">
        <v>14</v>
      </c>
      <c r="F44" s="22">
        <v>11</v>
      </c>
      <c r="G44">
        <f t="shared" si="0"/>
        <v>41</v>
      </c>
    </row>
    <row r="45" spans="1:7" ht="13.9" customHeight="1" thickBot="1" x14ac:dyDescent="0.3">
      <c r="A45" s="38" t="s">
        <v>16</v>
      </c>
      <c r="B45" s="15">
        <v>400</v>
      </c>
      <c r="C45" s="46">
        <v>648</v>
      </c>
      <c r="D45" s="35" t="s">
        <v>44</v>
      </c>
      <c r="E45" s="36" t="s">
        <v>45</v>
      </c>
      <c r="F45" s="37">
        <v>85</v>
      </c>
      <c r="G45">
        <f t="shared" si="0"/>
        <v>42</v>
      </c>
    </row>
  </sheetData>
  <autoFilter ref="I1:J15">
    <sortState ref="I2:J15">
      <sortCondition sortBy="cellColor" ref="J1:J15" dxfId="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INFO</vt:lpstr>
      <vt:lpstr>DISTRIBUCIÓN</vt:lpstr>
      <vt:lpstr>Hoja1</vt:lpstr>
      <vt:lpstr>INFO</vt:lpstr>
      <vt:lpstr>INFO!TESTHKEY</vt:lpstr>
      <vt:lpstr>TESTHKEY</vt:lpstr>
      <vt:lpstr>INFO!TESTVKEY</vt:lpstr>
      <vt:lpstr>DISTRIBUCIÓN!Títulos_a_imprimir</vt:lpstr>
      <vt:lpstr>INFO!Títulos_a_imprimir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DAINZU TANIVET HERRERA CASTILLO</cp:lastModifiedBy>
  <cp:lastPrinted>2022-10-09T18:42:02Z</cp:lastPrinted>
  <dcterms:created xsi:type="dcterms:W3CDTF">2016-06-28T19:22:38Z</dcterms:created>
  <dcterms:modified xsi:type="dcterms:W3CDTF">2022-10-09T18:42:27Z</dcterms:modified>
</cp:coreProperties>
</file>